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CloudStation\WEB\2026\Strom\02_Vergabeunterlagen\26-04-08\"/>
    </mc:Choice>
  </mc:AlternateContent>
  <xr:revisionPtr revIDLastSave="0" documentId="13_ncr:1_{CC2D0FEC-B0E0-4F9B-B9B2-F9072945D98B}" xr6:coauthVersionLast="47" xr6:coauthVersionMax="47" xr10:uidLastSave="{00000000-0000-0000-0000-000000000000}"/>
  <bookViews>
    <workbookView xWindow="-26325" yWindow="690" windowWidth="23175" windowHeight="14790" xr2:uid="{40CB890D-99D3-4E2A-9203-C9AA84828D67}"/>
  </bookViews>
  <sheets>
    <sheet name="Anlage LB3 G2" sheetId="3" r:id="rId1"/>
  </sheets>
  <externalReferences>
    <externalReference r:id="rId2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35" localSheetId="0">#REF!</definedName>
    <definedName name="_DAT35">#REF!</definedName>
    <definedName name="_DAT36" localSheetId="0">#REF!</definedName>
    <definedName name="_DAT36">#REF!</definedName>
    <definedName name="_DAT37" localSheetId="0">#REF!</definedName>
    <definedName name="_DAT37">#REF!</definedName>
    <definedName name="_DAT38" localSheetId="0">#REF!</definedName>
    <definedName name="_DAT38">#REF!</definedName>
    <definedName name="_DAT39" localSheetId="0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42" localSheetId="0">#REF!</definedName>
    <definedName name="_DAT42">#REF!</definedName>
    <definedName name="_DAT43" localSheetId="0">#REF!</definedName>
    <definedName name="_DAT43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'Anlage LB3 G2'!$A$14:$Y$143</definedName>
    <definedName name="BAeins">[1]Modelle!$D$23</definedName>
    <definedName name="BAelf" localSheetId="0">[1]Modelle!#REF!</definedName>
    <definedName name="BAelf">[1]Modelle!#REF!</definedName>
    <definedName name="BAfünfzehn" localSheetId="0">[1]Modelle!#REF!</definedName>
    <definedName name="BAfünfzehn">[1]Modelle!#REF!</definedName>
    <definedName name="BAneun" localSheetId="0">[1]Modelle!#REF!</definedName>
    <definedName name="BAneun">[1]Modelle!#REF!</definedName>
    <definedName name="BAsechs" localSheetId="0">[1]Modelle!#REF!</definedName>
    <definedName name="BAsechs">[1]Modelle!#REF!</definedName>
    <definedName name="BAsechzehn" localSheetId="0">[1]Modelle!#REF!</definedName>
    <definedName name="BAsechzehn">[1]Modelle!#REF!</definedName>
    <definedName name="Basepreis">[1]Modelle!$D$18</definedName>
    <definedName name="BAsieben" localSheetId="0">[1]Modelle!#REF!</definedName>
    <definedName name="BAsieben">[1]Modelle!#REF!</definedName>
    <definedName name="BAsiebzehn" localSheetId="0">[1]Modelle!#REF!</definedName>
    <definedName name="BAsiebzehn">[1]Modelle!#REF!</definedName>
    <definedName name="BAvier" localSheetId="0">[1]Modelle!#REF!</definedName>
    <definedName name="BAvier">[1]Modelle!#REF!</definedName>
    <definedName name="BAvierzehn" localSheetId="0">[1]Modelle!#REF!</definedName>
    <definedName name="BAvierzehn">[1]Modelle!#REF!</definedName>
    <definedName name="BAzehn" localSheetId="0">[1]Modelle!#REF!</definedName>
    <definedName name="BAzehn">[1]Modelle!#REF!</definedName>
    <definedName name="BAzwölf" localSheetId="0">[1]Modelle!#REF!</definedName>
    <definedName name="BAzwölf">[1]Modelle!#REF!</definedName>
    <definedName name="_xlnm.Print_Area" localSheetId="0">'Anlage LB3 G2'!$A$1:$Z$143</definedName>
    <definedName name="_xlnm.Print_Titles" localSheetId="0">'Anlage LB3 G2'!$A:$D,'Anlage LB3 G2'!$1:$14</definedName>
    <definedName name="EEG">[1]Modelle!$D$12</definedName>
    <definedName name="EPacht" localSheetId="0">#REF!</definedName>
    <definedName name="EPacht">#REF!</definedName>
    <definedName name="EPachtzehn" localSheetId="0">#REF!</definedName>
    <definedName name="EPachtzehn">#REF!</definedName>
    <definedName name="EPDacht" localSheetId="0">[1]Modelle!#REF!</definedName>
    <definedName name="EPDacht">[1]Modelle!#REF!</definedName>
    <definedName name="EPDachtzehn" localSheetId="0">[1]Modelle!#REF!</definedName>
    <definedName name="EPDachtzehn">[1]Modelle!#REF!</definedName>
    <definedName name="EPDdreizehn" localSheetId="0">[1]Modelle!#REF!</definedName>
    <definedName name="EPDdreizehn">[1]Modelle!#REF!</definedName>
    <definedName name="EPDeins">[1]Modelle!$D$25</definedName>
    <definedName name="EPDelf" localSheetId="0">[1]Modelle!#REF!</definedName>
    <definedName name="EPDelf">[1]Modelle!#REF!</definedName>
    <definedName name="EPDfünf" localSheetId="0">[1]Modelle!#REF!</definedName>
    <definedName name="EPDfünf">[1]Modelle!#REF!</definedName>
    <definedName name="EPDfünfzehn" localSheetId="0">[1]Modelle!#REF!</definedName>
    <definedName name="EPDfünfzehn">[1]Modelle!#REF!</definedName>
    <definedName name="EPDneun" localSheetId="0">[1]Modelle!#REF!</definedName>
    <definedName name="EPDneun">[1]Modelle!#REF!</definedName>
    <definedName name="EPdreizehn" localSheetId="0">#REF!</definedName>
    <definedName name="EPdreizehn">#REF!</definedName>
    <definedName name="EPDsechs" localSheetId="0">[1]Modelle!#REF!</definedName>
    <definedName name="EPDsechs">[1]Modelle!#REF!</definedName>
    <definedName name="EPDsechzehn" localSheetId="0">[1]Modelle!#REF!</definedName>
    <definedName name="EPDsechzehn">[1]Modelle!#REF!</definedName>
    <definedName name="EPDsieben" localSheetId="0">[1]Modelle!#REF!</definedName>
    <definedName name="EPDsieben">[1]Modelle!#REF!</definedName>
    <definedName name="EPDsiebzehn" localSheetId="0">[1]Modelle!#REF!</definedName>
    <definedName name="EPDsiebzehn">[1]Modelle!#REF!</definedName>
    <definedName name="EPDvier" localSheetId="0">[1]Modelle!#REF!</definedName>
    <definedName name="EPDvier">[1]Modelle!#REF!</definedName>
    <definedName name="EPDvierzehn" localSheetId="0">[1]Modelle!#REF!</definedName>
    <definedName name="EPDvierzehn">[1]Modelle!#REF!</definedName>
    <definedName name="EPDzwölf" localSheetId="0">[1]Modelle!#REF!</definedName>
    <definedName name="EPDzwölf">[1]Modelle!#REF!</definedName>
    <definedName name="EPeins" localSheetId="0">'Anlage LB3 G2'!#REF!</definedName>
    <definedName name="EPelf" localSheetId="0">#REF!</definedName>
    <definedName name="EPelf">#REF!</definedName>
    <definedName name="EPfünf" localSheetId="0">#REF!</definedName>
    <definedName name="EPfünf">#REF!</definedName>
    <definedName name="EPfünfzehn" localSheetId="0">#REF!</definedName>
    <definedName name="EPfünfzehn">#REF!</definedName>
    <definedName name="EPneun" localSheetId="0">#REF!</definedName>
    <definedName name="EPneun">#REF!</definedName>
    <definedName name="EPsechs" localSheetId="0">#REF!</definedName>
    <definedName name="EPsechs">#REF!</definedName>
    <definedName name="EPsechzehn" localSheetId="0">#REF!</definedName>
    <definedName name="EPsechzehn">#REF!</definedName>
    <definedName name="EPsieben" localSheetId="0">#REF!</definedName>
    <definedName name="EPsieben">#REF!</definedName>
    <definedName name="EPsiebzehn" localSheetId="0">#REF!</definedName>
    <definedName name="EPsiebzehn">#REF!</definedName>
    <definedName name="EPvier" localSheetId="0">#REF!</definedName>
    <definedName name="EPvier">#REF!</definedName>
    <definedName name="EPvierzehn" localSheetId="0">#REF!</definedName>
    <definedName name="EPvierzehn">#REF!</definedName>
    <definedName name="EPzehn" localSheetId="0">#REF!</definedName>
    <definedName name="EPzehn">#REF!</definedName>
    <definedName name="EPzwei" localSheetId="0">#REF!</definedName>
    <definedName name="EPzwei">#REF!</definedName>
    <definedName name="EPzwölf" localSheetId="0">#REF!</definedName>
    <definedName name="EPzwölf">#REF!</definedName>
    <definedName name="KWKGSockel">[1]Modelle!$D$13</definedName>
    <definedName name="MwSt">[1]Modelle!$D$17</definedName>
    <definedName name="Peakpreis">[1]Modelle!$D$20</definedName>
    <definedName name="Stromsteuer">[1]Modelle!$D$15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3" l="1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M9" i="3" l="1"/>
  <c r="M12" i="3"/>
  <c r="M11" i="3"/>
  <c r="M10" i="3"/>
</calcChain>
</file>

<file path=xl/sharedStrings.xml><?xml version="1.0" encoding="utf-8"?>
<sst xmlns="http://schemas.openxmlformats.org/spreadsheetml/2006/main" count="1608" uniqueCount="365">
  <si>
    <t>Lieferspannung</t>
  </si>
  <si>
    <t>Messspannung</t>
  </si>
  <si>
    <t>Abnahmestellen im Netzgebiet:</t>
  </si>
  <si>
    <t>Mittelspannung</t>
  </si>
  <si>
    <t>Mittelspannung mit Umspannung auf Niederspannung</t>
  </si>
  <si>
    <t>Niederspannung</t>
  </si>
  <si>
    <t>ID</t>
  </si>
  <si>
    <t>Straße</t>
  </si>
  <si>
    <t>PLZ</t>
  </si>
  <si>
    <t>Ort</t>
  </si>
  <si>
    <t>SLP</t>
  </si>
  <si>
    <t>Nr.</t>
  </si>
  <si>
    <t>IMS</t>
  </si>
  <si>
    <t>Straße und Hausnummer</t>
  </si>
  <si>
    <t>Verteilnetzbetreiber</t>
  </si>
  <si>
    <t>MS</t>
  </si>
  <si>
    <t>MuN</t>
  </si>
  <si>
    <t>NS</t>
  </si>
  <si>
    <t>HuM</t>
  </si>
  <si>
    <t>Hochspannung mit Umspannung auf Mittelspannung</t>
  </si>
  <si>
    <t>HS</t>
  </si>
  <si>
    <t>Hochspannung</t>
  </si>
  <si>
    <r>
      <t xml:space="preserve">Bei </t>
    </r>
    <r>
      <rPr>
        <i/>
        <sz val="11"/>
        <rFont val="Arial"/>
        <family val="2"/>
      </rPr>
      <t>kursiv</t>
    </r>
    <r>
      <rPr>
        <sz val="11"/>
        <rFont val="Arial"/>
        <family val="2"/>
      </rPr>
      <t xml:space="preserve"> dargestellten Werten und Angaben handelt es sich um Annahmen</t>
    </r>
  </si>
  <si>
    <t>RLM</t>
  </si>
  <si>
    <t>Lstg</t>
  </si>
  <si>
    <t>LSpg</t>
  </si>
  <si>
    <t>MSpg</t>
  </si>
  <si>
    <t>J-Verbr.</t>
  </si>
  <si>
    <t>Legende</t>
  </si>
  <si>
    <t>Bezeichnung der Lieferstelle</t>
  </si>
  <si>
    <t>SLP-Profiltyp</t>
  </si>
  <si>
    <t>Bemerkung
(z.B. geplante Änderungen)</t>
  </si>
  <si>
    <t>Hausnummer</t>
  </si>
  <si>
    <t>Stadt</t>
  </si>
  <si>
    <t>BD
2024 in h</t>
  </si>
  <si>
    <t>Zähler-Art</t>
  </si>
  <si>
    <t>Z-Art</t>
  </si>
  <si>
    <t>HöML</t>
  </si>
  <si>
    <t>HöML
2024 in kW</t>
  </si>
  <si>
    <t>Jahresverbrauch</t>
  </si>
  <si>
    <t>Gesamtverbrauch 2024</t>
  </si>
  <si>
    <t>Verbrauch RLM 2024</t>
  </si>
  <si>
    <t>Verbrauch SLP 2024</t>
  </si>
  <si>
    <t>Verbrauch IMS 2024</t>
  </si>
  <si>
    <t>Spannungsebenen</t>
  </si>
  <si>
    <t>J-Verbr.
2024 in kWh</t>
  </si>
  <si>
    <t>Eigenerzeugung
(Art und inst. Leistung)</t>
  </si>
  <si>
    <t>Rechnungsempfänger</t>
  </si>
  <si>
    <t>Marktlokations-ID</t>
  </si>
  <si>
    <t>Messlokations-ID</t>
  </si>
  <si>
    <t>Höchste Monatsleistung (entfällt bei SLP)</t>
  </si>
  <si>
    <t>Teilnehmende</t>
  </si>
  <si>
    <t>L_G</t>
  </si>
  <si>
    <t>WEB Abwasserpumpwerk An der Klanze</t>
  </si>
  <si>
    <t>WEB AV WOB</t>
  </si>
  <si>
    <t>WEB Bahndamm Ehmen EB04</t>
  </si>
  <si>
    <t>WEB Wolfsburger Entwässerungs- betriebe</t>
  </si>
  <si>
    <t>Wolfsburger Entwässerungs- betriebe (WEB)</t>
  </si>
  <si>
    <t>RRB Detmerode EB04 Braunschweiger Str. HWS</t>
  </si>
  <si>
    <t>WEB Wolfsburger Entwässerungsbetriebe</t>
  </si>
  <si>
    <t>WEB SPW Ehmen West Fallerslebener Str.</t>
  </si>
  <si>
    <t>WEB SPW Vorsfelde Gustav-Hertz-Str.</t>
  </si>
  <si>
    <t>WEB Hehlingen Sportplatz EB04</t>
  </si>
  <si>
    <t>WEB SPW Hattorf Heiligendorfer Str.</t>
  </si>
  <si>
    <t>RRB Westhagen 1+2 EB04 Heinrich-Nordhoffstr. HWS</t>
  </si>
  <si>
    <t>HPW Kästorf Allerweg EB04 HPW</t>
  </si>
  <si>
    <t>WEB HPW Sandkamp EB04</t>
  </si>
  <si>
    <t>WEB HWS Bahndamm Ehmen EB04</t>
  </si>
  <si>
    <t>WEB Klärteiche Barwedel</t>
  </si>
  <si>
    <t>WEB Messstation WOB Im Holze</t>
  </si>
  <si>
    <t>WEB MPW Almke Elmstraße</t>
  </si>
  <si>
    <t>WEB MPW Barnstorf Buchberg</t>
  </si>
  <si>
    <t>WEB MPW Barnstorf Wiesengrund</t>
  </si>
  <si>
    <t>WEB MPW Velstove Zum Plümer</t>
  </si>
  <si>
    <t>Allerwehr WOB EB04 Oebisfelder Str. / HWS</t>
  </si>
  <si>
    <t>WEB Pumpstation Alte Dorfstraße</t>
  </si>
  <si>
    <t>WEB Pumpstation Hauptstraße</t>
  </si>
  <si>
    <t>WEB Pumpstation Hoitlinger Straße</t>
  </si>
  <si>
    <t>WEB Pumpstation Sogeimsweg</t>
  </si>
  <si>
    <t>WEB Pumpwerk Am Bullenberg</t>
  </si>
  <si>
    <t>WEB Pumpwerk Hauptstraße</t>
  </si>
  <si>
    <t>WEB Pumpwerk K28</t>
  </si>
  <si>
    <t>WEB Pumpwerk Mühlenweg</t>
  </si>
  <si>
    <t>WEB Pumpwerk Tiddischer Straße</t>
  </si>
  <si>
    <t>WEB Pumpwerk Wiesenweg</t>
  </si>
  <si>
    <t>WEB PW Bornum</t>
  </si>
  <si>
    <t>WEB PW Glentorf I</t>
  </si>
  <si>
    <t>WEB PW Glentorf II</t>
  </si>
  <si>
    <t>WEB PW H.-Hesse-Str.</t>
  </si>
  <si>
    <t>WEB PW Klein Steimke</t>
  </si>
  <si>
    <t>WEB PW Lutterspring</t>
  </si>
  <si>
    <t>WEB PW Rieseberg</t>
  </si>
  <si>
    <t>WEB PW Rotenkamp I</t>
  </si>
  <si>
    <t>WEB PW Rottensweg Bornum</t>
  </si>
  <si>
    <t>WEB PW Rottorf</t>
  </si>
  <si>
    <t>WEB PW Schickelsheim</t>
  </si>
  <si>
    <t>WEB PW Uhry I Uhraustraße</t>
  </si>
  <si>
    <t>WEB PW Weingarten</t>
  </si>
  <si>
    <t>WEB RHB Fallersleben Hopfengarten</t>
  </si>
  <si>
    <t>WEB RPW Kästorf Hirtenweg</t>
  </si>
  <si>
    <t>WEB RPW Vorsfelde Alter Damm</t>
  </si>
  <si>
    <t>WEB RPW Vorsfelde Rotkehlchenweg</t>
  </si>
  <si>
    <t>WEB RPW WOB Dieselstr.</t>
  </si>
  <si>
    <t>WEB RPW Wolfsburg Volke</t>
  </si>
  <si>
    <t>WEB RRB Neuer Teich RRB Neuer Teich EB04</t>
  </si>
  <si>
    <t>WEB Schmutzwasserpumpwerk</t>
  </si>
  <si>
    <t>WEB Schöpfwerk Weyhausen 1</t>
  </si>
  <si>
    <t>WEB SPW Am Fuhrenberg, Barwedel</t>
  </si>
  <si>
    <t>WEB SPW BG Hasenmorgen</t>
  </si>
  <si>
    <t>WEB SPW Brackstedt Korbmacherstr.</t>
  </si>
  <si>
    <t>WEB SPW Ehmen Maschhoop</t>
  </si>
  <si>
    <t>WEB SPW Ehmen Ost Gothaer Str.</t>
  </si>
  <si>
    <t>WEB SPW Ehmen Sonnenwinkel</t>
  </si>
  <si>
    <t>WEB SPW Fallersleben Düpenweg</t>
  </si>
  <si>
    <t>WEB SPW Fallersleben Osloßer Str.</t>
  </si>
  <si>
    <t>WEB SPW Fallersleben Weyhäuser Weg</t>
  </si>
  <si>
    <t>WEB SPW Gr. Steinum I Schunterstra</t>
  </si>
  <si>
    <t>WEB SPW Gr. Steinum II Fuchsbergst</t>
  </si>
  <si>
    <t>WEB SPW Hattorf Brandgehaege</t>
  </si>
  <si>
    <t>WEB SPW Hattorf Lehmkuhlenfeld</t>
  </si>
  <si>
    <t>WEB SPW Hehlingen Zum Haselhorst</t>
  </si>
  <si>
    <t>WEB SPW Kästorf Alte Dorfstraße</t>
  </si>
  <si>
    <t>WEB SPW Neindorf Kirchstraße</t>
  </si>
  <si>
    <t>WEB SPW Neindorf Zum Hasenwinkel</t>
  </si>
  <si>
    <t>WEB SPW Neuhaus Sandkrugstr</t>
  </si>
  <si>
    <t>WEB SPW Neuhaus Seekannenring</t>
  </si>
  <si>
    <t>WEB SPW Nordsteimke Wassertrappen</t>
  </si>
  <si>
    <t>WEB SPW Nordsteimke Wohlring</t>
  </si>
  <si>
    <t>WEB SPW Ochsendorf I Alte Dorfstr.</t>
  </si>
  <si>
    <t>WEB SPW Ochsendorf II Steimker Str</t>
  </si>
  <si>
    <t>WEB SPW Ochsendorf III Am Mühlenho</t>
  </si>
  <si>
    <t>WEB SPW Reislingen Alter Kirchweg</t>
  </si>
  <si>
    <t>WEB SPW Reisl.Wiesengarten</t>
  </si>
  <si>
    <t>WEB SPW Rotenkamp II</t>
  </si>
  <si>
    <t>WEB SPW Sandkamp Kippenweg</t>
  </si>
  <si>
    <t>WEB SPW Sandkamp Stellfelder Str</t>
  </si>
  <si>
    <t>WEB SPW Scheppau I Im Körbchen</t>
  </si>
  <si>
    <t>WEB SPW Scheppau II Gänseweide</t>
  </si>
  <si>
    <t>WEB SPW Schoderstedt</t>
  </si>
  <si>
    <t>WEB SPW Sülfeld Goldregenweg</t>
  </si>
  <si>
    <t>WEB SPW Sülfeld Vierherren</t>
  </si>
  <si>
    <t>WEB SPW Uhry II Krugberg PWC</t>
  </si>
  <si>
    <t>WEB SPW Uhry III Zu den Weiden</t>
  </si>
  <si>
    <t>WEB SPW Uhry IV Auestraße</t>
  </si>
  <si>
    <t>WEB SPW Velstove Brackstedter Str</t>
  </si>
  <si>
    <t>WEB SPW Velstove Immengarten</t>
  </si>
  <si>
    <t>WEB SPW Vor den Rothen Heiligendo.</t>
  </si>
  <si>
    <t>WEB SPW Vorsfelde Bruchgartenweg</t>
  </si>
  <si>
    <t>WEB SPW Vorsfelde Karpfenstraße</t>
  </si>
  <si>
    <t>WEB SPW Vorsfelde Sägerbäume</t>
  </si>
  <si>
    <t>WEB SPW Vorsfelde Zum Alten Teich</t>
  </si>
  <si>
    <t>WEB SPW Vorsfelde Zum Fuhrenkamp</t>
  </si>
  <si>
    <t>WEB SPW Warmenau Crojegarten</t>
  </si>
  <si>
    <t>WEB SPW Warmenau Zielleistge</t>
  </si>
  <si>
    <t>WEB SPW Wendschott Große Riehe</t>
  </si>
  <si>
    <t>WEB SPW Wendschott Lüneburger Ring</t>
  </si>
  <si>
    <t>WEB SPW Weyh.Neue Straße</t>
  </si>
  <si>
    <t>WEB SPW WOB Benzstraße</t>
  </si>
  <si>
    <t>WEB SPW WOB Dieselstraße</t>
  </si>
  <si>
    <t>WEB SPW WOB In den Allerwiesen</t>
  </si>
  <si>
    <t>HWP Sandkamp EB04 Stellfelder Str. Heizung HPW</t>
  </si>
  <si>
    <t>WEB Verwaltung WOB Goethestraße</t>
  </si>
  <si>
    <t>WEB SPW Vorsfelde Wilhelm-Carl-Wien- Str.</t>
  </si>
  <si>
    <t>WEB WOB Gr.Schillerteich EB04</t>
  </si>
  <si>
    <t>WEB WOB, Gr.Schillerteich, Fontäne</t>
  </si>
  <si>
    <t>WEB Rohrbegleitheizung WOB Lessingstr.</t>
  </si>
  <si>
    <t>WEB Rohrbegleitheizung WOB Schachtweg</t>
  </si>
  <si>
    <t>WEB Messstation WOB Willy-Brandt-Platz</t>
  </si>
  <si>
    <t>WEB Bau und Service Wolfsburg Salzteich EB04</t>
  </si>
  <si>
    <t>WEB SPW Fallersleben Wolfsburger Landstr Nord</t>
  </si>
  <si>
    <t>WEB SPW Fallersleben Wolfsburger Landstr Süd</t>
  </si>
  <si>
    <t>WEB MPW Hehlingen Zum Hehlinger Holz</t>
  </si>
  <si>
    <t>WEB MPW Hehlingen Teichanlage Zum Hehlinger Holz</t>
  </si>
  <si>
    <t xml:space="preserve">SPW Beienrode </t>
  </si>
  <si>
    <t xml:space="preserve">WEB Wolfsburger Entwässerungsb </t>
  </si>
  <si>
    <t xml:space="preserve">WEB </t>
  </si>
  <si>
    <t xml:space="preserve">Wolfsburger Entwässerungsbetri </t>
  </si>
  <si>
    <t xml:space="preserve">WEB Kreuzheide Mühlenteich EB0 </t>
  </si>
  <si>
    <t>Wolfsburger Entwässerungsbetriebe</t>
  </si>
  <si>
    <t>Weyhausen</t>
  </si>
  <si>
    <t>Jembke</t>
  </si>
  <si>
    <t>Wolfsburg Ehmen</t>
  </si>
  <si>
    <t>Wolfsburg</t>
  </si>
  <si>
    <t>Wolfsburg Vorsfelde</t>
  </si>
  <si>
    <t>Wolfsburg Hehlingen</t>
  </si>
  <si>
    <t>Wolfsburg Hattorf</t>
  </si>
  <si>
    <t>Wolfsburg Kästorf</t>
  </si>
  <si>
    <t>Wolfsburg Sandkamp</t>
  </si>
  <si>
    <t>Barwedel</t>
  </si>
  <si>
    <t>Wolfsburg Almke</t>
  </si>
  <si>
    <t>Wolfsburg Barnstorf</t>
  </si>
  <si>
    <t>Wolfsburg Velstove</t>
  </si>
  <si>
    <t>Osloß</t>
  </si>
  <si>
    <t>Tappenbeck</t>
  </si>
  <si>
    <t>Bokensdorf</t>
  </si>
  <si>
    <t>Königslutter am Elm</t>
  </si>
  <si>
    <t>Glentorf</t>
  </si>
  <si>
    <t>Klein Steimke</t>
  </si>
  <si>
    <t>Uhry</t>
  </si>
  <si>
    <t>Wolfsburg Fallersleben</t>
  </si>
  <si>
    <t>Wolfsburg Heiligendorf</t>
  </si>
  <si>
    <t>Wolfsburg Brackstedt</t>
  </si>
  <si>
    <t>Wolfsburg Neindorf</t>
  </si>
  <si>
    <t>Wolfsburg Neuhaus</t>
  </si>
  <si>
    <t>Wolfsburg Nordsteimke</t>
  </si>
  <si>
    <t>Ochsendorf</t>
  </si>
  <si>
    <t>Wolfsburg-Reislingen</t>
  </si>
  <si>
    <t>Wolfsburg Sülfeld</t>
  </si>
  <si>
    <t>Wolfsburg Warmenau</t>
  </si>
  <si>
    <t>Wolfsburg Wendschott</t>
  </si>
  <si>
    <t>Beienrode</t>
  </si>
  <si>
    <t>38440</t>
  </si>
  <si>
    <t>38448</t>
  </si>
  <si>
    <t>An der Klanze 0</t>
  </si>
  <si>
    <t>Bokensdorfer Weg 0</t>
  </si>
  <si>
    <t>Kastanienallee 3z</t>
  </si>
  <si>
    <t>Walter-Flex-Weg 50z</t>
  </si>
  <si>
    <t>Küsterkamp 0</t>
  </si>
  <si>
    <t>Braunschweiger Straße 301z</t>
  </si>
  <si>
    <t>Goethestraße 57</t>
  </si>
  <si>
    <t>Fallersleber Straße 0</t>
  </si>
  <si>
    <t>Gustav-Hertz-Straße 3z</t>
  </si>
  <si>
    <t>Zum Sportplatz 0z</t>
  </si>
  <si>
    <t>Heiligendorfer Straße 100S</t>
  </si>
  <si>
    <t>Heinrich-Nordhoff-Straße 149</t>
  </si>
  <si>
    <t>Allerweg 99z</t>
  </si>
  <si>
    <t>Stellfelder Straße 90S</t>
  </si>
  <si>
    <t>Brunsroder Straße 99z</t>
  </si>
  <si>
    <t>Am Fuhrenberg 100</t>
  </si>
  <si>
    <t>Im Holze 0</t>
  </si>
  <si>
    <t>Elmstraße 2s</t>
  </si>
  <si>
    <t>Buchberg 9z</t>
  </si>
  <si>
    <t>Wiesengrund 100z</t>
  </si>
  <si>
    <t>Zum Plümer 999</t>
  </si>
  <si>
    <t>Oebisfelder Straße 1z</t>
  </si>
  <si>
    <t>Alte Dorfstr. 19B</t>
  </si>
  <si>
    <t>Hauptstr. 51</t>
  </si>
  <si>
    <t>Hoitlinger Str. 40</t>
  </si>
  <si>
    <t>Sogeimsweg 8A</t>
  </si>
  <si>
    <t>Am Bullenberg 7A</t>
  </si>
  <si>
    <t>Hauptstr. 58A</t>
  </si>
  <si>
    <t>Zum Spring 0</t>
  </si>
  <si>
    <t>Mühlenweg 0</t>
  </si>
  <si>
    <t>Hauptstr. 17A</t>
  </si>
  <si>
    <t>Wiesenweg 9</t>
  </si>
  <si>
    <t>Am Mühlengraben 0</t>
  </si>
  <si>
    <t>Heiligendorfer Str. 0</t>
  </si>
  <si>
    <t>Zum Schuntertal 0</t>
  </si>
  <si>
    <t>Hermann-Hesse-Str. 0</t>
  </si>
  <si>
    <t>Glentorfer Str. 0</t>
  </si>
  <si>
    <t>Am Lutterspring 0</t>
  </si>
  <si>
    <t>Im Kirchwinkel 9</t>
  </si>
  <si>
    <t>Im Rodekamp 2</t>
  </si>
  <si>
    <t>Rottensweg 0</t>
  </si>
  <si>
    <t>Wenderweg 0</t>
  </si>
  <si>
    <t>An der Domäne 0</t>
  </si>
  <si>
    <t>An den Klärteichen 0</t>
  </si>
  <si>
    <t>Am Weingarten 0</t>
  </si>
  <si>
    <t>Hopfengarten 15s</t>
  </si>
  <si>
    <t>Hirtenweg 23z</t>
  </si>
  <si>
    <t>Alter Damm 90S</t>
  </si>
  <si>
    <t>An der Kochsbreite 99s</t>
  </si>
  <si>
    <t>Dieselstraße 55S</t>
  </si>
  <si>
    <t>Daimlerstraße 35s</t>
  </si>
  <si>
    <t>Schulenburgallee 1z</t>
  </si>
  <si>
    <t>Gerhart-Hauptmann-Str. 0</t>
  </si>
  <si>
    <t>Barnstorfer Straße 0</t>
  </si>
  <si>
    <t>Eichenweg 1</t>
  </si>
  <si>
    <t>Am Fuhrenberg 0</t>
  </si>
  <si>
    <t>Hasenmorgen 0</t>
  </si>
  <si>
    <t>Korbmacherstraße 14z</t>
  </si>
  <si>
    <t>Im Maschhoop 22z</t>
  </si>
  <si>
    <t>Gothaer Straße 50s</t>
  </si>
  <si>
    <t>Sonnenwinkel 18z</t>
  </si>
  <si>
    <t>Düpenweg 12s</t>
  </si>
  <si>
    <t>Nordring 15z</t>
  </si>
  <si>
    <t>Weyhäuser Weg 2s</t>
  </si>
  <si>
    <t>Schunterstr. 11y</t>
  </si>
  <si>
    <t>Fuchsbergstr. 0</t>
  </si>
  <si>
    <t>Brandgehaege 99z</t>
  </si>
  <si>
    <t>Lehmkuhlenfeld 99z</t>
  </si>
  <si>
    <t>Zum Haselhorst 33z</t>
  </si>
  <si>
    <t>Alte Dorfstraße 8w</t>
  </si>
  <si>
    <t>Kirchstraße 13z</t>
  </si>
  <si>
    <t>Zum Hasenwinkel 99s</t>
  </si>
  <si>
    <t>Burgallee 1z</t>
  </si>
  <si>
    <t>Seekannenring 18z</t>
  </si>
  <si>
    <t>Wassertappen 47z</t>
  </si>
  <si>
    <t>Wohldring 35z</t>
  </si>
  <si>
    <t>Alte Dorfstr. 0</t>
  </si>
  <si>
    <t>Steimker Str. 0</t>
  </si>
  <si>
    <t>Am Mühlenhop 0</t>
  </si>
  <si>
    <t>Alter Kirchweg 90</t>
  </si>
  <si>
    <t>Schwertlilienweg 0z</t>
  </si>
  <si>
    <t>Ackerwinkel 5y</t>
  </si>
  <si>
    <t>Kippenweg 24</t>
  </si>
  <si>
    <t>Stellfelder Straße 39z</t>
  </si>
  <si>
    <t>Im Körbchen 0</t>
  </si>
  <si>
    <t>Gänseweide 0</t>
  </si>
  <si>
    <t>Schoderstedter Str. 0</t>
  </si>
  <si>
    <t>Goldregenweg 32z</t>
  </si>
  <si>
    <t>Vierherren 20s</t>
  </si>
  <si>
    <t>Am Krugberg 16</t>
  </si>
  <si>
    <t>Zu den Weiden 0</t>
  </si>
  <si>
    <t>Auestr. 0</t>
  </si>
  <si>
    <t>Brackstedter Straße 9z</t>
  </si>
  <si>
    <t>Immengarten 22z</t>
  </si>
  <si>
    <t>Vor den Rothen 38z</t>
  </si>
  <si>
    <t>Bruchgartenweg 999</t>
  </si>
  <si>
    <t>Karpfenstraße 34z</t>
  </si>
  <si>
    <t>Sägerbäume 1s</t>
  </si>
  <si>
    <t>Zum Alten Teich 20z</t>
  </si>
  <si>
    <t>Zum Fuhrenkamp 2z</t>
  </si>
  <si>
    <t>Crojegarten 90s</t>
  </si>
  <si>
    <t>Zielleistge 7z</t>
  </si>
  <si>
    <t>Große Riehe 10s</t>
  </si>
  <si>
    <t>Bruchgartenweg 200s</t>
  </si>
  <si>
    <t>Straße 2</t>
  </si>
  <si>
    <t>Benzstraße 21z</t>
  </si>
  <si>
    <t>Dieselstraße 50z</t>
  </si>
  <si>
    <t>In den Allerwiesen 1z</t>
  </si>
  <si>
    <t>Stellfelder Straße 90s</t>
  </si>
  <si>
    <t>Goethestraße 55</t>
  </si>
  <si>
    <t>Goethestraße 53</t>
  </si>
  <si>
    <t>Goethestraße 51</t>
  </si>
  <si>
    <t>Wilhelm-Carl-Wien-Straße 99z</t>
  </si>
  <si>
    <t>Berliner Ring 41z</t>
  </si>
  <si>
    <t>Am Mühlengraben 24z</t>
  </si>
  <si>
    <t>Heinrich-Nordhoff-Straße 100z</t>
  </si>
  <si>
    <t>Heinrich-Nordhoff-Straße 80z</t>
  </si>
  <si>
    <t>Willy-Brandt-Platz 2z</t>
  </si>
  <si>
    <t>Stargarder Weg 0</t>
  </si>
  <si>
    <t>Wolfsburger Landstraße 24z</t>
  </si>
  <si>
    <t>Wolfsburger Landstraße 10z</t>
  </si>
  <si>
    <t>Zum Hehlinger Holz 99s</t>
  </si>
  <si>
    <t>Zum Hehlinger Holz 99z</t>
  </si>
  <si>
    <t>Masch 12z</t>
  </si>
  <si>
    <t>Am Mühlengraben 2Z</t>
  </si>
  <si>
    <t>Iffiegarten 9</t>
  </si>
  <si>
    <t>Hans-Thoma-Ring 0</t>
  </si>
  <si>
    <t>Zum Stahlberg 1</t>
  </si>
  <si>
    <t>LSW NB Strom</t>
  </si>
  <si>
    <t xml:space="preserve">Stadtwerke Elm-Lappwald </t>
  </si>
  <si>
    <t>Abwasserverband Wolfsburg</t>
  </si>
  <si>
    <t>Wolfsburger Entwässerungsbetriebe Abteilung WEB-2</t>
  </si>
  <si>
    <t xml:space="preserve">Abwasserverband Wolfsburg </t>
  </si>
  <si>
    <t xml:space="preserve">WEB Wolfsburger Entwässerungsbetriebe </t>
  </si>
  <si>
    <t xml:space="preserve">Wolfsburger Entwässerungsbetriebe </t>
  </si>
  <si>
    <t>Wolfsburger Entwässerungsbetriebe Abteilung WEB-21</t>
  </si>
  <si>
    <t>Wolfsburger Entwässerungsbetriebe Abteilung WEB-3</t>
  </si>
  <si>
    <t>Postfach 100336</t>
  </si>
  <si>
    <t xml:space="preserve">Zum Stahlberg </t>
  </si>
  <si>
    <t>Postfach 10 03 36</t>
  </si>
  <si>
    <t>Postfach 100363</t>
  </si>
  <si>
    <t>38403</t>
  </si>
  <si>
    <t>H0N</t>
  </si>
  <si>
    <t>G0N</t>
  </si>
  <si>
    <t>G3N</t>
  </si>
  <si>
    <t>G3</t>
  </si>
  <si>
    <t>G0</t>
  </si>
  <si>
    <t>H0</t>
  </si>
  <si>
    <t>Postleit-zahl</t>
  </si>
  <si>
    <t>Lieferbeginn: 01.01.2027</t>
  </si>
  <si>
    <t>1_2</t>
  </si>
  <si>
    <t>Anlage LB3 G2 Abnahmestellenliste Strom SLP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</si>
</sst>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D\-00000"/>
  </numFmts>
  <fonts count="16" x14ac:knownFonts="1"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color indexed="10"/>
      <name val="Arial"/>
      <family val="2"/>
    </font>
    <font>
      <i/>
      <sz val="11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5" fillId="3" borderId="0" xfId="0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3" fontId="3" fillId="3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2" fillId="3" borderId="0" xfId="0" applyFont="1" applyFill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3" fontId="3" fillId="3" borderId="5" xfId="0" applyNumberFormat="1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4" fillId="3" borderId="0" xfId="0" applyNumberFormat="1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9" fillId="3" borderId="0" xfId="0" applyFont="1" applyFill="1" applyAlignment="1">
      <alignment horizontal="right" vertical="top"/>
    </xf>
    <xf numFmtId="0" fontId="3" fillId="3" borderId="9" xfId="0" applyFont="1" applyFill="1" applyBorder="1" applyAlignment="1">
      <alignment horizontal="left" vertical="top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0" fontId="0" fillId="4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5" fontId="13" fillId="0" borderId="4" xfId="0" applyNumberFormat="1" applyFont="1" applyBorder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right" vertical="center" wrapText="1"/>
    </xf>
    <xf numFmtId="0" fontId="0" fillId="2" borderId="0" xfId="0" applyFont="1" applyFill="1" applyAlignment="1">
      <alignment horizontal="left" vertical="top"/>
    </xf>
  </cellXfs>
  <cellStyles count="2">
    <cellStyle name="Standard" xfId="0" builtinId="0"/>
    <cellStyle name="Standard 2" xfId="1" xr:uid="{06A02F28-7BD3-4C26-BF18-C480E86B23D1}"/>
  </cellStyles>
  <dxfs count="57">
    <dxf>
      <font>
        <color theme="6" tint="-0.499984740745262"/>
      </font>
      <fill>
        <gradientFill>
          <stop position="0">
            <color theme="8" tint="0.80001220740379042"/>
          </stop>
          <stop position="1">
            <color theme="6" tint="0.80001220740379042"/>
          </stop>
        </gradient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6500\Daten\Bernd\Abgleich_Specht\Kundendaten\S\Siegen,%20Stadt\2010\Strom\Auswertung\JKBS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le"/>
      <sheetName val="Jahreskosten"/>
      <sheetName val="DIA JKV"/>
      <sheetName val="Monitoring"/>
      <sheetName val="L1 G1"/>
      <sheetName val="L2 G1"/>
      <sheetName val="L2 G2"/>
      <sheetName val="L2 G3"/>
      <sheetName val="L3 G1"/>
      <sheetName val="L3 G2"/>
      <sheetName val="NNE RWE RR"/>
    </sheetNames>
    <sheetDataSet>
      <sheetData sheetId="0">
        <row r="12">
          <cell r="D12">
            <v>2.0470000000000002</v>
          </cell>
        </row>
        <row r="13">
          <cell r="D13">
            <v>0.13</v>
          </cell>
        </row>
        <row r="15">
          <cell r="D15">
            <v>2.0499999999999998</v>
          </cell>
        </row>
        <row r="17">
          <cell r="D17">
            <v>0.19</v>
          </cell>
        </row>
        <row r="18">
          <cell r="D18">
            <v>5.0140000000000002</v>
          </cell>
        </row>
        <row r="20">
          <cell r="D20">
            <v>6.6449999999999996</v>
          </cell>
        </row>
        <row r="23">
          <cell r="D23">
            <v>29</v>
          </cell>
        </row>
        <row r="25">
          <cell r="D25">
            <v>0.72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103BAB-9EE0-46EA-B705-51F08A7B0533}" name="Abnahmestellenliste" displayName="Abnahmestellenliste" ref="A14:Z143" headerRowDxfId="56" dataDxfId="54" headerRowBorderDxfId="55">
  <autoFilter ref="A14:Z143" xr:uid="{1C103BAB-9EE0-46EA-B705-51F08A7B053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</autoFilter>
  <tableColumns count="26">
    <tableColumn id="1" xr3:uid="{48F54B33-3C35-4361-B185-C9842744A7F1}" name="Nr." totalsRowLabel="Ergebnis" dataDxfId="53" totalsRowDxfId="52">
      <calculatedColumnFormula>ROW()-ROW(Abnahmestellenliste[[#Headers],[Nr.]])</calculatedColumnFormula>
    </tableColumn>
    <tableColumn id="2" xr3:uid="{D3613BE3-69D6-4B09-ABE8-91C8058F9CDB}" name="L_G" dataDxfId="51" totalsRowDxfId="50"/>
    <tableColumn id="3" xr3:uid="{86A5883A-C457-41B0-B27E-01FB38FCCED7}" name="Lstg" dataDxfId="49">
      <calculatedColumnFormula>IF(Abnahmestellenliste[[#This Row],[Z-Art]]="","",IF(OR(Abnahmestellenliste[[#This Row],[Z-Art]]="RLM",Abnahmestellenliste[[#This Row],[Z-Art]]="IMS"),"ja","nein"))</calculatedColumnFormula>
    </tableColumn>
    <tableColumn id="4" xr3:uid="{10F17032-BAB1-4E5E-8D96-C1EC27F92512}" name="Bezeichnung der Lieferstelle" dataDxfId="48" totalsRowDxfId="47"/>
    <tableColumn id="5" xr3:uid="{8D19C323-8C4F-45CB-B59E-63744AE04DB8}" name="Straße und Hausnummer" dataDxfId="46" totalsRowDxfId="45"/>
    <tableColumn id="6" xr3:uid="{4B5ABFB0-FCD5-4A7E-BE5C-8EF5B71C02BB}" name="Postleit-zahl" dataDxfId="44" totalsRowDxfId="43"/>
    <tableColumn id="7" xr3:uid="{28F323AC-F1F1-45E0-8415-3D0190416588}" name="Ort" dataDxfId="42" totalsRowDxfId="41"/>
    <tableColumn id="8" xr3:uid="{528AE81B-E098-4C9F-9D5D-4337DC9E4CD7}" name="Marktlokations-ID" dataDxfId="40" totalsRowDxfId="39"/>
    <tableColumn id="9" xr3:uid="{1FF06B9A-D206-45AF-986C-0EDC1691373B}" name="Messlokations-ID" dataDxfId="38" totalsRowDxfId="37"/>
    <tableColumn id="10" xr3:uid="{40DBEC9F-32C8-4065-A5F3-59A843D1283F}" name="Verteilnetzbetreiber" dataDxfId="36" totalsRowDxfId="35"/>
    <tableColumn id="11" xr3:uid="{2410E41F-DEC7-4CED-B06A-E75BD638732A}" name="LSpg" dataDxfId="34" totalsRowDxfId="33"/>
    <tableColumn id="12" xr3:uid="{3B562241-AC17-497F-ACB7-67C18CC92C4B}" name="MSpg" dataDxfId="32" totalsRowDxfId="31"/>
    <tableColumn id="13" xr3:uid="{DB22AFFD-2789-46C6-89AF-6BFC5369C884}" name="J-Verbr._x000a_2024 in kWh" dataDxfId="30" totalsRowDxfId="29"/>
    <tableColumn id="14" xr3:uid="{567F1776-D4A4-404D-BCFD-9F60915C0B96}" name="HöML_x000a_2024 in kW" dataDxfId="28" totalsRowDxfId="27"/>
    <tableColumn id="15" xr3:uid="{7BEC2E69-2B07-4C93-AF72-4EFD8EF9A1BF}" name="BD_x000a_2024 in h" dataDxfId="26" totalsRowDxfId="25">
      <calculatedColumnFormula>Abnahmestellenliste[[#This Row],[J-Verbr.
2024 in kWh]]/Abnahmestellenliste[[#This Row],[HöML
2024 in kW]]</calculatedColumnFormula>
    </tableColumn>
    <tableColumn id="16" xr3:uid="{918857B5-29B4-4CCF-9E62-D70AF244082C}" name="Z-Art" dataDxfId="24" totalsRowDxfId="23"/>
    <tableColumn id="17" xr3:uid="{B19E82BC-69A9-430B-B4A4-412D44975A41}" name="SLP-Profiltyp" dataDxfId="22" totalsRowDxfId="21"/>
    <tableColumn id="18" xr3:uid="{F73B12D7-4832-4E8C-B15C-1D8D1F210866}" name="Bemerkung_x000a_(z.B. geplante Änderungen)" dataDxfId="20" totalsRowDxfId="19"/>
    <tableColumn id="19" xr3:uid="{7E6CFF41-3C19-4159-9FB6-513514C228F1}" name="Eigenerzeugung_x000a_(Art und inst. Leistung)" dataDxfId="18" totalsRowDxfId="17"/>
    <tableColumn id="30" xr3:uid="{8DAD3994-8F46-4AD6-A06A-66E403BB4B5A}" name="Teilnehmende" dataDxfId="16" totalsRowDxfId="15"/>
    <tableColumn id="20" xr3:uid="{ED2A6FC2-4B11-40AC-A8AE-95049C8ECBDD}" name="Rechnungsempfänger" dataDxfId="14" totalsRowDxfId="13"/>
    <tableColumn id="21" xr3:uid="{0A659401-9EC3-407D-A72C-42A571DB86F7}" name="Straße" dataDxfId="12"/>
    <tableColumn id="22" xr3:uid="{10291787-A850-4467-A6EC-828F0BFE6536}" name="Hausnummer" dataDxfId="11" totalsRowDxfId="10"/>
    <tableColumn id="23" xr3:uid="{F2B09419-7765-48D9-A416-5DB001E2D57F}" name="PLZ" dataDxfId="9" totalsRowDxfId="8"/>
    <tableColumn id="24" xr3:uid="{4B71B6A1-F241-4B30-AEFD-8EA66DCC966C}" name="Stadt" dataDxfId="7" totalsRowDxfId="6"/>
    <tableColumn id="25" xr3:uid="{4FF675CE-38A6-468E-8012-A79F31FDB5A5}" name="ID" totalsRowFunction="count" dataDxfId="5" totalsRowDxfId="4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Ingenierubüro Specht_ Excel">
  <a:themeElements>
    <a:clrScheme name="Ingenieurbüro Spech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93F8B"/>
      </a:accent1>
      <a:accent2>
        <a:srgbClr val="82C341"/>
      </a:accent2>
      <a:accent3>
        <a:srgbClr val="EA4137"/>
      </a:accent3>
      <a:accent4>
        <a:srgbClr val="F8AF41"/>
      </a:accent4>
      <a:accent5>
        <a:srgbClr val="118AB2"/>
      </a:accent5>
      <a:accent6>
        <a:srgbClr val="073B4C"/>
      </a:accent6>
      <a:hlink>
        <a:srgbClr val="467886"/>
      </a:hlink>
      <a:folHlink>
        <a:srgbClr val="96607D"/>
      </a:folHlink>
    </a:clrScheme>
    <a:fontScheme name="Ingenieurbüro Spech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8F24-E053-4A27-95D8-7F1750FF26CE}">
  <dimension ref="A1:Z143"/>
  <sheetViews>
    <sheetView tabSelected="1" view="pageBreakPreview" zoomScale="60" zoomScaleNormal="62" workbookViewId="0">
      <pane ySplit="14" topLeftCell="A15" activePane="bottomLeft" state="frozen"/>
      <selection pane="bottomLeft" activeCell="D4" sqref="D4"/>
    </sheetView>
  </sheetViews>
  <sheetFormatPr baseColWidth="10" defaultColWidth="12.44140625" defaultRowHeight="15" x14ac:dyDescent="0.2"/>
  <cols>
    <col min="1" max="1" width="4.77734375" customWidth="1"/>
    <col min="2" max="2" width="7.77734375" bestFit="1" customWidth="1"/>
    <col min="3" max="3" width="6.21875" customWidth="1"/>
    <col min="4" max="4" width="63.5546875" customWidth="1"/>
    <col min="5" max="5" width="30.88671875" bestFit="1" customWidth="1"/>
    <col min="6" max="6" width="11.21875" customWidth="1"/>
    <col min="7" max="7" width="25.109375" customWidth="1"/>
    <col min="8" max="8" width="19.109375" customWidth="1"/>
    <col min="9" max="9" width="24.33203125" customWidth="1"/>
    <col min="10" max="10" width="29.21875" customWidth="1"/>
    <col min="11" max="12" width="8.33203125" customWidth="1"/>
    <col min="13" max="13" width="14" customWidth="1"/>
    <col min="14" max="14" width="13.6640625" bestFit="1" customWidth="1"/>
    <col min="15" max="15" width="10.77734375" customWidth="1"/>
    <col min="16" max="16" width="8.33203125" bestFit="1" customWidth="1"/>
    <col min="17" max="17" width="10.5546875" customWidth="1"/>
    <col min="18" max="18" width="25.88671875" customWidth="1"/>
    <col min="19" max="19" width="21.21875" customWidth="1"/>
    <col min="20" max="20" width="46.109375" customWidth="1"/>
    <col min="21" max="21" width="63.21875" customWidth="1"/>
    <col min="22" max="22" width="27.33203125" customWidth="1"/>
    <col min="23" max="23" width="18.77734375" customWidth="1"/>
    <col min="24" max="24" width="12.44140625" customWidth="1"/>
    <col min="25" max="25" width="26.6640625" customWidth="1"/>
    <col min="26" max="26" width="11.44140625" bestFit="1" customWidth="1"/>
  </cols>
  <sheetData>
    <row r="1" spans="1:26" ht="18" x14ac:dyDescent="0.2">
      <c r="A1" s="64" t="s">
        <v>364</v>
      </c>
      <c r="B1" s="5"/>
      <c r="C1" s="6"/>
      <c r="D1" s="6"/>
      <c r="E1" s="7"/>
      <c r="F1" s="37"/>
      <c r="G1" s="7"/>
      <c r="H1" s="30" t="s">
        <v>28</v>
      </c>
      <c r="I1" s="20"/>
      <c r="J1" s="20"/>
      <c r="K1" s="30" t="s">
        <v>44</v>
      </c>
      <c r="L1" s="20"/>
      <c r="M1" s="21"/>
      <c r="N1" s="31"/>
      <c r="O1" s="22"/>
      <c r="P1" s="5"/>
      <c r="Q1" s="5"/>
      <c r="R1" s="8"/>
      <c r="S1" s="9"/>
      <c r="T1" s="9"/>
      <c r="U1" s="9"/>
      <c r="V1" s="9"/>
      <c r="W1" s="9"/>
      <c r="X1" s="9"/>
      <c r="Y1" s="9"/>
      <c r="Z1" s="10"/>
    </row>
    <row r="2" spans="1:26" ht="15.75" x14ac:dyDescent="0.2">
      <c r="A2" s="14" t="s">
        <v>178</v>
      </c>
      <c r="B2" s="1"/>
      <c r="C2" s="11"/>
      <c r="D2" s="6"/>
      <c r="E2" s="7"/>
      <c r="F2" s="37"/>
      <c r="G2" s="7"/>
      <c r="H2" s="27" t="s">
        <v>25</v>
      </c>
      <c r="I2" s="6" t="s">
        <v>0</v>
      </c>
      <c r="J2" s="6"/>
      <c r="K2" s="23" t="s">
        <v>20</v>
      </c>
      <c r="L2" s="8" t="s">
        <v>21</v>
      </c>
      <c r="M2" s="12"/>
      <c r="N2" s="24" t="s">
        <v>23</v>
      </c>
      <c r="O2" s="19"/>
      <c r="P2" s="7"/>
      <c r="Q2" s="1"/>
      <c r="R2" s="7"/>
      <c r="S2" s="9"/>
      <c r="T2" s="9"/>
      <c r="U2" s="9"/>
      <c r="V2" s="9"/>
      <c r="W2" s="9"/>
      <c r="X2" s="9"/>
      <c r="Y2" s="9"/>
      <c r="Z2" s="13"/>
    </row>
    <row r="3" spans="1:26" ht="15.75" x14ac:dyDescent="0.2">
      <c r="A3" s="14" t="s">
        <v>2</v>
      </c>
      <c r="B3" s="2"/>
      <c r="C3" s="2"/>
      <c r="D3" s="5"/>
      <c r="E3" s="5"/>
      <c r="F3" s="38"/>
      <c r="G3" s="8"/>
      <c r="H3" s="27" t="s">
        <v>26</v>
      </c>
      <c r="I3" s="8" t="s">
        <v>1</v>
      </c>
      <c r="J3" s="8"/>
      <c r="K3" s="27" t="s">
        <v>15</v>
      </c>
      <c r="L3" s="8" t="s">
        <v>3</v>
      </c>
      <c r="M3" s="26"/>
      <c r="N3" s="24" t="s">
        <v>10</v>
      </c>
      <c r="O3" s="19"/>
      <c r="P3" s="7"/>
      <c r="Q3" s="7"/>
      <c r="R3" s="7"/>
      <c r="S3" s="9"/>
      <c r="T3" s="9"/>
      <c r="U3" s="9"/>
      <c r="V3" s="9"/>
      <c r="W3" s="9"/>
      <c r="X3" s="9"/>
      <c r="Y3" s="9"/>
      <c r="Z3" s="3"/>
    </row>
    <row r="4" spans="1:26" ht="15.75" x14ac:dyDescent="0.2">
      <c r="A4" s="14"/>
      <c r="B4" s="1"/>
      <c r="C4" s="2"/>
      <c r="D4" s="39"/>
      <c r="E4" s="39"/>
      <c r="F4" s="38"/>
      <c r="G4" s="8"/>
      <c r="H4" s="23" t="s">
        <v>36</v>
      </c>
      <c r="I4" s="8" t="s">
        <v>35</v>
      </c>
      <c r="J4" s="6"/>
      <c r="K4" s="27" t="s">
        <v>17</v>
      </c>
      <c r="L4" s="8" t="s">
        <v>5</v>
      </c>
      <c r="M4" s="12"/>
      <c r="N4" s="24" t="s">
        <v>12</v>
      </c>
      <c r="O4" s="19"/>
      <c r="P4" s="7"/>
      <c r="Q4" s="1"/>
      <c r="R4" s="7"/>
      <c r="S4" s="7"/>
      <c r="T4" s="7"/>
      <c r="U4" s="9"/>
      <c r="V4" s="9"/>
      <c r="W4" s="9"/>
      <c r="X4" s="9"/>
      <c r="Y4" s="9"/>
      <c r="Z4" s="3"/>
    </row>
    <row r="5" spans="1:26" ht="15.75" x14ac:dyDescent="0.2">
      <c r="A5" s="14"/>
      <c r="B5" s="1"/>
      <c r="C5" s="2"/>
      <c r="D5" s="39"/>
      <c r="E5" s="7"/>
      <c r="F5" s="37"/>
      <c r="G5" s="8"/>
      <c r="H5" s="23" t="s">
        <v>27</v>
      </c>
      <c r="I5" s="6" t="s">
        <v>39</v>
      </c>
      <c r="J5" s="29"/>
      <c r="K5" s="23" t="s">
        <v>18</v>
      </c>
      <c r="L5" s="8" t="s">
        <v>19</v>
      </c>
      <c r="M5" s="26"/>
      <c r="N5" s="8"/>
      <c r="O5" s="25"/>
      <c r="P5" s="1"/>
      <c r="Q5" s="1"/>
      <c r="R5" s="8"/>
      <c r="S5" s="9"/>
      <c r="T5" s="9"/>
      <c r="U5" s="9"/>
      <c r="V5" s="9"/>
      <c r="W5" s="9"/>
      <c r="X5" s="9"/>
      <c r="Y5" s="9"/>
      <c r="Z5" s="3"/>
    </row>
    <row r="6" spans="1:26" ht="15.75" x14ac:dyDescent="0.2">
      <c r="A6" s="14"/>
      <c r="B6" s="1"/>
      <c r="C6" s="2"/>
      <c r="D6" s="39"/>
      <c r="E6" s="40"/>
      <c r="F6" s="38"/>
      <c r="G6" s="8"/>
      <c r="H6" s="23" t="s">
        <v>37</v>
      </c>
      <c r="I6" s="6" t="s">
        <v>50</v>
      </c>
      <c r="J6" s="8"/>
      <c r="K6" s="27" t="s">
        <v>16</v>
      </c>
      <c r="L6" s="8" t="s">
        <v>4</v>
      </c>
      <c r="M6" s="12"/>
      <c r="N6" s="24"/>
      <c r="O6" s="25"/>
      <c r="P6" s="1"/>
      <c r="Q6" s="1"/>
      <c r="R6" s="8"/>
      <c r="S6" s="9"/>
      <c r="T6" s="9"/>
      <c r="U6" s="9"/>
      <c r="V6" s="9"/>
      <c r="W6" s="9"/>
      <c r="X6" s="9"/>
      <c r="Y6" s="9"/>
      <c r="Z6" s="3"/>
    </row>
    <row r="7" spans="1:26" ht="15.75" x14ac:dyDescent="0.2">
      <c r="A7" s="14" t="s">
        <v>362</v>
      </c>
      <c r="B7" s="2"/>
      <c r="C7" s="15"/>
      <c r="D7" s="41"/>
      <c r="E7" s="41"/>
      <c r="F7" s="42"/>
      <c r="G7" s="6"/>
      <c r="H7" s="34" t="s">
        <v>22</v>
      </c>
      <c r="I7" s="35"/>
      <c r="J7" s="36"/>
      <c r="K7" s="46"/>
      <c r="L7" s="32"/>
      <c r="M7" s="33"/>
      <c r="N7" s="32"/>
      <c r="O7" s="28"/>
      <c r="P7" s="2"/>
      <c r="Q7" s="2"/>
      <c r="R7" s="8"/>
      <c r="S7" s="9"/>
      <c r="T7" s="9"/>
      <c r="U7" s="9"/>
      <c r="V7" s="9"/>
      <c r="W7" s="9"/>
      <c r="X7" s="9"/>
      <c r="Y7" s="9"/>
      <c r="Z7" s="16"/>
    </row>
    <row r="8" spans="1:26" ht="15.75" x14ac:dyDescent="0.2">
      <c r="A8" s="7"/>
      <c r="B8" s="2"/>
      <c r="C8" s="5"/>
      <c r="D8" s="43"/>
      <c r="E8" s="7"/>
      <c r="F8" s="42"/>
      <c r="G8" s="6"/>
      <c r="H8" s="6"/>
      <c r="I8" s="7"/>
      <c r="J8" s="29"/>
      <c r="K8" s="7"/>
      <c r="L8" s="7"/>
      <c r="M8" s="12"/>
      <c r="N8" s="7"/>
      <c r="O8" s="9"/>
      <c r="P8" s="2"/>
      <c r="Q8" s="2"/>
      <c r="R8" s="9"/>
      <c r="S8" s="9"/>
      <c r="T8" s="9"/>
      <c r="U8" s="9"/>
      <c r="V8" s="9"/>
      <c r="W8" s="9"/>
      <c r="X8" s="9"/>
      <c r="Y8" s="9"/>
      <c r="Z8" s="4"/>
    </row>
    <row r="9" spans="1:26" ht="15.75" x14ac:dyDescent="0.2">
      <c r="A9" s="7"/>
      <c r="B9" s="2"/>
      <c r="C9" s="5"/>
      <c r="D9" s="43"/>
      <c r="E9" s="7"/>
      <c r="F9" s="42"/>
      <c r="G9" s="6"/>
      <c r="H9" s="6"/>
      <c r="I9" s="7"/>
      <c r="J9" s="29"/>
      <c r="K9" s="7"/>
      <c r="L9" s="45" t="s">
        <v>40</v>
      </c>
      <c r="M9" s="59">
        <f>SUBTOTAL(9,Abnahmestellenliste[J-Verbr.
2024 in kWh])</f>
        <v>1075949.7000000002</v>
      </c>
      <c r="N9" s="7"/>
      <c r="O9" s="9"/>
      <c r="P9" s="2"/>
      <c r="Q9" s="2"/>
      <c r="R9" s="9"/>
      <c r="S9" s="9"/>
      <c r="T9" s="9"/>
      <c r="U9" s="9"/>
      <c r="V9" s="9"/>
      <c r="W9" s="9"/>
      <c r="X9" s="9"/>
      <c r="Y9" s="9"/>
      <c r="Z9" s="4"/>
    </row>
    <row r="10" spans="1:26" ht="15.75" x14ac:dyDescent="0.2">
      <c r="A10" s="7"/>
      <c r="B10" s="2"/>
      <c r="C10" s="5"/>
      <c r="D10" s="43"/>
      <c r="E10" s="7"/>
      <c r="F10" s="42"/>
      <c r="G10" s="6"/>
      <c r="H10" s="6"/>
      <c r="I10" s="7"/>
      <c r="J10" s="29"/>
      <c r="K10" s="7"/>
      <c r="L10" s="45" t="s">
        <v>41</v>
      </c>
      <c r="M10" s="59">
        <f>SUMIFS(Abnahmestellenliste[J-Verbr.
2024 in kWh], Abnahmestellenliste[Z-Art], "RLM")</f>
        <v>0</v>
      </c>
      <c r="N10" s="7"/>
      <c r="O10" s="9"/>
      <c r="P10" s="2"/>
      <c r="Q10" s="2"/>
      <c r="R10" s="9"/>
      <c r="S10" s="9"/>
      <c r="T10" s="9"/>
      <c r="U10" s="9"/>
      <c r="V10" s="9"/>
      <c r="W10" s="9"/>
      <c r="X10" s="9"/>
      <c r="Y10" s="9"/>
      <c r="Z10" s="4"/>
    </row>
    <row r="11" spans="1:26" ht="15.75" x14ac:dyDescent="0.2">
      <c r="A11" s="7"/>
      <c r="B11" s="2"/>
      <c r="C11" s="5"/>
      <c r="D11" s="43"/>
      <c r="E11" s="7"/>
      <c r="F11" s="42"/>
      <c r="G11" s="6"/>
      <c r="H11" s="6"/>
      <c r="I11" s="7"/>
      <c r="J11" s="29"/>
      <c r="K11" s="7"/>
      <c r="L11" s="45" t="s">
        <v>42</v>
      </c>
      <c r="M11" s="59">
        <f>SUMIFS(Abnahmestellenliste[J-Verbr.
2024 in kWh], Abnahmestellenliste[Z-Art], "SLP")</f>
        <v>1075949.7000000002</v>
      </c>
      <c r="N11" s="7"/>
      <c r="O11" s="9"/>
      <c r="P11" s="2"/>
      <c r="Q11" s="2"/>
      <c r="R11" s="9"/>
      <c r="S11" s="9"/>
      <c r="T11" s="9"/>
      <c r="U11" s="9"/>
      <c r="V11" s="9"/>
      <c r="W11" s="9"/>
      <c r="X11" s="9"/>
      <c r="Y11" s="9"/>
      <c r="Z11" s="4"/>
    </row>
    <row r="12" spans="1:26" ht="15.75" x14ac:dyDescent="0.2">
      <c r="A12" s="17"/>
      <c r="B12" s="17"/>
      <c r="C12" s="5"/>
      <c r="D12" s="7"/>
      <c r="E12" s="7"/>
      <c r="F12" s="42"/>
      <c r="G12" s="18"/>
      <c r="H12" s="6"/>
      <c r="I12" s="7"/>
      <c r="J12" s="8"/>
      <c r="K12" s="7"/>
      <c r="L12" s="45" t="s">
        <v>43</v>
      </c>
      <c r="M12" s="59">
        <f>SUMIFS(Abnahmestellenliste[J-Verbr.
2024 in kWh], Abnahmestellenliste[Z-Art], "IMS")</f>
        <v>0</v>
      </c>
      <c r="N12" s="7"/>
      <c r="O12" s="9"/>
      <c r="P12" s="17"/>
      <c r="Q12" s="17"/>
      <c r="R12" s="9"/>
      <c r="S12" s="9"/>
      <c r="T12" s="9"/>
      <c r="U12" s="9"/>
      <c r="V12" s="9"/>
      <c r="W12" s="9"/>
      <c r="X12" s="9"/>
      <c r="Y12" s="9"/>
      <c r="Z12" s="4"/>
    </row>
    <row r="13" spans="1:26" ht="15.75" x14ac:dyDescent="0.2">
      <c r="A13" s="17"/>
      <c r="B13" s="17"/>
      <c r="C13" s="5"/>
      <c r="D13" s="7"/>
      <c r="E13" s="7"/>
      <c r="F13" s="42"/>
      <c r="G13" s="18"/>
      <c r="H13" s="6"/>
      <c r="I13" s="7"/>
      <c r="J13" s="8"/>
      <c r="K13" s="7"/>
      <c r="L13" s="44"/>
      <c r="M13" s="12"/>
      <c r="N13" s="7"/>
      <c r="O13" s="9"/>
      <c r="P13" s="17"/>
      <c r="Q13" s="17"/>
      <c r="R13" s="9"/>
      <c r="S13" s="9"/>
      <c r="T13" s="9"/>
      <c r="U13" s="9"/>
      <c r="V13" s="9"/>
      <c r="W13" s="9"/>
      <c r="X13" s="9"/>
      <c r="Y13" s="9"/>
      <c r="Z13" s="4"/>
    </row>
    <row r="14" spans="1:26" ht="50.1" customHeight="1" x14ac:dyDescent="0.2">
      <c r="A14" s="53" t="s">
        <v>11</v>
      </c>
      <c r="B14" s="54" t="s">
        <v>52</v>
      </c>
      <c r="C14" s="53" t="s">
        <v>24</v>
      </c>
      <c r="D14" s="56" t="s">
        <v>29</v>
      </c>
      <c r="E14" s="56" t="s">
        <v>13</v>
      </c>
      <c r="F14" s="56" t="s">
        <v>361</v>
      </c>
      <c r="G14" s="55" t="s">
        <v>9</v>
      </c>
      <c r="H14" s="56" t="s">
        <v>48</v>
      </c>
      <c r="I14" s="56" t="s">
        <v>49</v>
      </c>
      <c r="J14" s="55" t="s">
        <v>14</v>
      </c>
      <c r="K14" s="55" t="s">
        <v>25</v>
      </c>
      <c r="L14" s="55" t="s">
        <v>26</v>
      </c>
      <c r="M14" s="56" t="s">
        <v>45</v>
      </c>
      <c r="N14" s="56" t="s">
        <v>38</v>
      </c>
      <c r="O14" s="54" t="s">
        <v>34</v>
      </c>
      <c r="P14" s="55" t="s">
        <v>36</v>
      </c>
      <c r="Q14" s="56" t="s">
        <v>30</v>
      </c>
      <c r="R14" s="56" t="s">
        <v>31</v>
      </c>
      <c r="S14" s="56" t="s">
        <v>46</v>
      </c>
      <c r="T14" s="61" t="s">
        <v>51</v>
      </c>
      <c r="U14" s="57" t="s">
        <v>47</v>
      </c>
      <c r="V14" s="55" t="s">
        <v>7</v>
      </c>
      <c r="W14" s="55" t="s">
        <v>32</v>
      </c>
      <c r="X14" s="55" t="s">
        <v>8</v>
      </c>
      <c r="Y14" s="55" t="s">
        <v>33</v>
      </c>
      <c r="Z14" s="60" t="s">
        <v>6</v>
      </c>
    </row>
    <row r="15" spans="1:26" ht="30" customHeight="1" x14ac:dyDescent="0.2">
      <c r="A15" s="47">
        <v>1</v>
      </c>
      <c r="B15" s="47" t="s">
        <v>363</v>
      </c>
      <c r="C15" s="47" t="str">
        <f>IF(Abnahmestellenliste[[#This Row],[Z-Art]]="","",IF(OR(Abnahmestellenliste[[#This Row],[Z-Art]]="RLM",Abnahmestellenliste[[#This Row],[Z-Art]]="IMS"),"ja","nein"))</f>
        <v>nein</v>
      </c>
      <c r="D15" s="48" t="s">
        <v>53</v>
      </c>
      <c r="E15" s="48" t="s">
        <v>213</v>
      </c>
      <c r="F15" s="63">
        <v>38554</v>
      </c>
      <c r="G15" s="48" t="s">
        <v>179</v>
      </c>
      <c r="H15" s="51">
        <v>51354683258</v>
      </c>
      <c r="I15" s="51"/>
      <c r="J15" s="48" t="s">
        <v>341</v>
      </c>
      <c r="K15" s="51"/>
      <c r="L15" s="51"/>
      <c r="M15" s="52">
        <v>3240</v>
      </c>
      <c r="N15" s="52"/>
      <c r="O15" s="52"/>
      <c r="P15" s="51" t="s">
        <v>10</v>
      </c>
      <c r="Q15" s="51" t="s">
        <v>355</v>
      </c>
      <c r="R15" s="48"/>
      <c r="S15" s="48"/>
      <c r="T15" s="62" t="s">
        <v>178</v>
      </c>
      <c r="U15" s="50" t="s">
        <v>344</v>
      </c>
      <c r="V15" s="48" t="s">
        <v>350</v>
      </c>
      <c r="W15" s="49"/>
      <c r="X15" s="58" t="s">
        <v>354</v>
      </c>
      <c r="Y15" s="48" t="s">
        <v>182</v>
      </c>
      <c r="Z15" s="48"/>
    </row>
    <row r="16" spans="1:26" ht="30" customHeight="1" x14ac:dyDescent="0.2">
      <c r="A16" s="47">
        <v>2</v>
      </c>
      <c r="B16" s="47" t="s">
        <v>363</v>
      </c>
      <c r="C16" s="47" t="str">
        <f>IF(Abnahmestellenliste[[#This Row],[Z-Art]]="","",IF(OR(Abnahmestellenliste[[#This Row],[Z-Art]]="RLM",Abnahmestellenliste[[#This Row],[Z-Art]]="IMS"),"ja","nein"))</f>
        <v>nein</v>
      </c>
      <c r="D16" s="48" t="s">
        <v>54</v>
      </c>
      <c r="E16" s="48" t="s">
        <v>214</v>
      </c>
      <c r="F16" s="63">
        <v>38477</v>
      </c>
      <c r="G16" s="48" t="s">
        <v>180</v>
      </c>
      <c r="H16" s="51">
        <v>51355184213</v>
      </c>
      <c r="I16" s="51"/>
      <c r="J16" s="48" t="s">
        <v>341</v>
      </c>
      <c r="K16" s="51"/>
      <c r="L16" s="51"/>
      <c r="M16" s="52">
        <v>8100</v>
      </c>
      <c r="N16" s="52"/>
      <c r="O16" s="52"/>
      <c r="P16" s="51" t="s">
        <v>10</v>
      </c>
      <c r="Q16" s="51" t="s">
        <v>355</v>
      </c>
      <c r="R16" s="48"/>
      <c r="S16" s="48"/>
      <c r="T16" s="62" t="s">
        <v>343</v>
      </c>
      <c r="U16" s="50" t="s">
        <v>345</v>
      </c>
      <c r="V16" s="48" t="s">
        <v>351</v>
      </c>
      <c r="W16" s="49"/>
      <c r="X16" s="58" t="s">
        <v>212</v>
      </c>
      <c r="Y16" s="48" t="s">
        <v>182</v>
      </c>
      <c r="Z16" s="48"/>
    </row>
    <row r="17" spans="1:26" ht="30" customHeight="1" x14ac:dyDescent="0.2">
      <c r="A17" s="47">
        <v>3</v>
      </c>
      <c r="B17" s="47" t="s">
        <v>363</v>
      </c>
      <c r="C17" s="47" t="str">
        <f>IF(Abnahmestellenliste[[#This Row],[Z-Art]]="","",IF(OR(Abnahmestellenliste[[#This Row],[Z-Art]]="RLM",Abnahmestellenliste[[#This Row],[Z-Art]]="IMS"),"ja","nein"))</f>
        <v>nein</v>
      </c>
      <c r="D17" s="48" t="s">
        <v>55</v>
      </c>
      <c r="E17" s="48" t="s">
        <v>215</v>
      </c>
      <c r="F17" s="63">
        <v>38442</v>
      </c>
      <c r="G17" s="48" t="s">
        <v>181</v>
      </c>
      <c r="H17" s="51">
        <v>51356617669</v>
      </c>
      <c r="I17" s="51"/>
      <c r="J17" s="48" t="s">
        <v>341</v>
      </c>
      <c r="K17" s="51"/>
      <c r="L17" s="51"/>
      <c r="M17" s="52">
        <v>428</v>
      </c>
      <c r="N17" s="52"/>
      <c r="O17" s="52"/>
      <c r="P17" s="51" t="s">
        <v>10</v>
      </c>
      <c r="Q17" s="51" t="s">
        <v>355</v>
      </c>
      <c r="R17" s="48"/>
      <c r="S17" s="48"/>
      <c r="T17" s="62" t="s">
        <v>178</v>
      </c>
      <c r="U17" s="50" t="s">
        <v>344</v>
      </c>
      <c r="V17" s="48" t="s">
        <v>350</v>
      </c>
      <c r="W17" s="49"/>
      <c r="X17" s="58" t="s">
        <v>354</v>
      </c>
      <c r="Y17" s="48" t="s">
        <v>182</v>
      </c>
      <c r="Z17" s="48"/>
    </row>
    <row r="18" spans="1:26" ht="30" customHeight="1" x14ac:dyDescent="0.2">
      <c r="A18" s="47">
        <v>4</v>
      </c>
      <c r="B18" s="47" t="s">
        <v>363</v>
      </c>
      <c r="C18" s="47" t="str">
        <f>IF(Abnahmestellenliste[[#This Row],[Z-Art]]="","",IF(OR(Abnahmestellenliste[[#This Row],[Z-Art]]="RLM",Abnahmestellenliste[[#This Row],[Z-Art]]="IMS"),"ja","nein"))</f>
        <v>nein</v>
      </c>
      <c r="D18" s="48" t="s">
        <v>56</v>
      </c>
      <c r="E18" s="48" t="s">
        <v>216</v>
      </c>
      <c r="F18" s="63">
        <v>38446</v>
      </c>
      <c r="G18" s="48" t="s">
        <v>182</v>
      </c>
      <c r="H18" s="51">
        <v>51356826426</v>
      </c>
      <c r="I18" s="51"/>
      <c r="J18" s="48" t="s">
        <v>341</v>
      </c>
      <c r="K18" s="51"/>
      <c r="L18" s="51"/>
      <c r="M18" s="52">
        <v>173</v>
      </c>
      <c r="N18" s="52"/>
      <c r="O18" s="52"/>
      <c r="P18" s="51" t="s">
        <v>10</v>
      </c>
      <c r="Q18" s="51" t="s">
        <v>356</v>
      </c>
      <c r="R18" s="48"/>
      <c r="S18" s="48"/>
      <c r="T18" s="62" t="s">
        <v>178</v>
      </c>
      <c r="U18" s="50" t="s">
        <v>346</v>
      </c>
      <c r="V18" s="48" t="s">
        <v>350</v>
      </c>
      <c r="W18" s="49"/>
      <c r="X18" s="58" t="s">
        <v>354</v>
      </c>
      <c r="Y18" s="48" t="s">
        <v>182</v>
      </c>
      <c r="Z18" s="48"/>
    </row>
    <row r="19" spans="1:26" ht="30" customHeight="1" x14ac:dyDescent="0.2">
      <c r="A19" s="47">
        <v>5</v>
      </c>
      <c r="B19" s="47" t="s">
        <v>363</v>
      </c>
      <c r="C19" s="47" t="str">
        <f>IF(Abnahmestellenliste[[#This Row],[Z-Art]]="","",IF(OR(Abnahmestellenliste[[#This Row],[Z-Art]]="RLM",Abnahmestellenliste[[#This Row],[Z-Art]]="IMS"),"ja","nein"))</f>
        <v>nein</v>
      </c>
      <c r="D19" s="48" t="s">
        <v>57</v>
      </c>
      <c r="E19" s="48" t="s">
        <v>217</v>
      </c>
      <c r="F19" s="63">
        <v>38477</v>
      </c>
      <c r="G19" s="48" t="s">
        <v>180</v>
      </c>
      <c r="H19" s="51">
        <v>51370691863</v>
      </c>
      <c r="I19" s="51"/>
      <c r="J19" s="48" t="s">
        <v>341</v>
      </c>
      <c r="K19" s="51"/>
      <c r="L19" s="51"/>
      <c r="M19" s="52">
        <v>1135</v>
      </c>
      <c r="N19" s="52"/>
      <c r="O19" s="52"/>
      <c r="P19" s="51" t="s">
        <v>10</v>
      </c>
      <c r="Q19" s="51" t="s">
        <v>355</v>
      </c>
      <c r="R19" s="48"/>
      <c r="S19" s="48"/>
      <c r="T19" s="62" t="s">
        <v>178</v>
      </c>
      <c r="U19" s="50" t="s">
        <v>347</v>
      </c>
      <c r="V19" s="48" t="s">
        <v>350</v>
      </c>
      <c r="W19" s="49"/>
      <c r="X19" s="58" t="s">
        <v>354</v>
      </c>
      <c r="Y19" s="48" t="s">
        <v>182</v>
      </c>
      <c r="Z19" s="48"/>
    </row>
    <row r="20" spans="1:26" ht="30" customHeight="1" x14ac:dyDescent="0.2">
      <c r="A20" s="47">
        <v>6</v>
      </c>
      <c r="B20" s="47" t="s">
        <v>363</v>
      </c>
      <c r="C20" s="47" t="str">
        <f>IF(Abnahmestellenliste[[#This Row],[Z-Art]]="","",IF(OR(Abnahmestellenliste[[#This Row],[Z-Art]]="RLM",Abnahmestellenliste[[#This Row],[Z-Art]]="IMS"),"ja","nein"))</f>
        <v>nein</v>
      </c>
      <c r="D20" s="48" t="s">
        <v>58</v>
      </c>
      <c r="E20" s="48" t="s">
        <v>218</v>
      </c>
      <c r="F20" s="63">
        <v>38444</v>
      </c>
      <c r="G20" s="48" t="s">
        <v>182</v>
      </c>
      <c r="H20" s="51">
        <v>51356096178</v>
      </c>
      <c r="I20" s="51"/>
      <c r="J20" s="48" t="s">
        <v>341</v>
      </c>
      <c r="K20" s="51"/>
      <c r="L20" s="51"/>
      <c r="M20" s="52">
        <v>331</v>
      </c>
      <c r="N20" s="52"/>
      <c r="O20" s="52"/>
      <c r="P20" s="51" t="s">
        <v>10</v>
      </c>
      <c r="Q20" s="51" t="s">
        <v>356</v>
      </c>
      <c r="R20" s="48"/>
      <c r="S20" s="48"/>
      <c r="T20" s="62" t="s">
        <v>178</v>
      </c>
      <c r="U20" s="50" t="s">
        <v>344</v>
      </c>
      <c r="V20" s="48" t="s">
        <v>350</v>
      </c>
      <c r="W20" s="49"/>
      <c r="X20" s="58" t="s">
        <v>354</v>
      </c>
      <c r="Y20" s="48" t="s">
        <v>182</v>
      </c>
      <c r="Z20" s="48"/>
    </row>
    <row r="21" spans="1:26" ht="30" customHeight="1" x14ac:dyDescent="0.2">
      <c r="A21" s="47">
        <v>7</v>
      </c>
      <c r="B21" s="47" t="s">
        <v>363</v>
      </c>
      <c r="C21" s="47" t="str">
        <f>IF(Abnahmestellenliste[[#This Row],[Z-Art]]="","",IF(OR(Abnahmestellenliste[[#This Row],[Z-Art]]="RLM",Abnahmestellenliste[[#This Row],[Z-Art]]="IMS"),"ja","nein"))</f>
        <v>nein</v>
      </c>
      <c r="D21" s="48" t="s">
        <v>59</v>
      </c>
      <c r="E21" s="48" t="s">
        <v>219</v>
      </c>
      <c r="F21" s="63">
        <v>38440</v>
      </c>
      <c r="G21" s="48" t="s">
        <v>182</v>
      </c>
      <c r="H21" s="51">
        <v>51354121571</v>
      </c>
      <c r="I21" s="51"/>
      <c r="J21" s="48" t="s">
        <v>341</v>
      </c>
      <c r="K21" s="51"/>
      <c r="L21" s="51"/>
      <c r="M21" s="52">
        <v>4337</v>
      </c>
      <c r="N21" s="52"/>
      <c r="O21" s="52"/>
      <c r="P21" s="51" t="s">
        <v>10</v>
      </c>
      <c r="Q21" s="51" t="s">
        <v>356</v>
      </c>
      <c r="R21" s="48"/>
      <c r="S21" s="48"/>
      <c r="T21" s="62" t="s">
        <v>178</v>
      </c>
      <c r="U21" s="50" t="s">
        <v>59</v>
      </c>
      <c r="V21" s="48" t="s">
        <v>350</v>
      </c>
      <c r="W21" s="49"/>
      <c r="X21" s="58" t="s">
        <v>354</v>
      </c>
      <c r="Y21" s="48" t="s">
        <v>182</v>
      </c>
      <c r="Z21" s="48"/>
    </row>
    <row r="22" spans="1:26" ht="30" customHeight="1" x14ac:dyDescent="0.2">
      <c r="A22" s="47">
        <v>8</v>
      </c>
      <c r="B22" s="47" t="s">
        <v>363</v>
      </c>
      <c r="C22" s="47" t="str">
        <f>IF(Abnahmestellenliste[[#This Row],[Z-Art]]="","",IF(OR(Abnahmestellenliste[[#This Row],[Z-Art]]="RLM",Abnahmestellenliste[[#This Row],[Z-Art]]="IMS"),"ja","nein"))</f>
        <v>nein</v>
      </c>
      <c r="D22" s="48" t="s">
        <v>60</v>
      </c>
      <c r="E22" s="48" t="s">
        <v>220</v>
      </c>
      <c r="F22" s="63">
        <v>38442</v>
      </c>
      <c r="G22" s="48" t="s">
        <v>181</v>
      </c>
      <c r="H22" s="51">
        <v>51356158259</v>
      </c>
      <c r="I22" s="51"/>
      <c r="J22" s="48" t="s">
        <v>341</v>
      </c>
      <c r="K22" s="51"/>
      <c r="L22" s="51"/>
      <c r="M22" s="52">
        <v>27650</v>
      </c>
      <c r="N22" s="52"/>
      <c r="O22" s="52"/>
      <c r="P22" s="51" t="s">
        <v>10</v>
      </c>
      <c r="Q22" s="51" t="s">
        <v>357</v>
      </c>
      <c r="R22" s="48"/>
      <c r="S22" s="48"/>
      <c r="T22" s="62" t="s">
        <v>178</v>
      </c>
      <c r="U22" s="50" t="s">
        <v>344</v>
      </c>
      <c r="V22" s="48" t="s">
        <v>350</v>
      </c>
      <c r="W22" s="49"/>
      <c r="X22" s="58" t="s">
        <v>354</v>
      </c>
      <c r="Y22" s="48" t="s">
        <v>182</v>
      </c>
      <c r="Z22" s="48"/>
    </row>
    <row r="23" spans="1:26" ht="30" customHeight="1" x14ac:dyDescent="0.2">
      <c r="A23" s="47">
        <v>9</v>
      </c>
      <c r="B23" s="47" t="s">
        <v>363</v>
      </c>
      <c r="C23" s="47" t="str">
        <f>IF(Abnahmestellenliste[[#This Row],[Z-Art]]="","",IF(OR(Abnahmestellenliste[[#This Row],[Z-Art]]="RLM",Abnahmestellenliste[[#This Row],[Z-Art]]="IMS"),"ja","nein"))</f>
        <v>nein</v>
      </c>
      <c r="D23" s="48" t="s">
        <v>61</v>
      </c>
      <c r="E23" s="48" t="s">
        <v>221</v>
      </c>
      <c r="F23" s="63">
        <v>38448</v>
      </c>
      <c r="G23" s="48" t="s">
        <v>183</v>
      </c>
      <c r="H23" s="51">
        <v>51356200464</v>
      </c>
      <c r="I23" s="51"/>
      <c r="J23" s="48" t="s">
        <v>341</v>
      </c>
      <c r="K23" s="51"/>
      <c r="L23" s="51"/>
      <c r="M23" s="52">
        <v>4761</v>
      </c>
      <c r="N23" s="52"/>
      <c r="O23" s="52"/>
      <c r="P23" s="51" t="s">
        <v>10</v>
      </c>
      <c r="Q23" s="51" t="s">
        <v>356</v>
      </c>
      <c r="R23" s="48"/>
      <c r="S23" s="48"/>
      <c r="T23" s="62" t="s">
        <v>178</v>
      </c>
      <c r="U23" s="50" t="s">
        <v>344</v>
      </c>
      <c r="V23" s="48" t="s">
        <v>350</v>
      </c>
      <c r="W23" s="49"/>
      <c r="X23" s="58" t="s">
        <v>354</v>
      </c>
      <c r="Y23" s="48" t="s">
        <v>182</v>
      </c>
      <c r="Z23" s="48"/>
    </row>
    <row r="24" spans="1:26" ht="30" customHeight="1" x14ac:dyDescent="0.2">
      <c r="A24" s="47">
        <v>10</v>
      </c>
      <c r="B24" s="47" t="s">
        <v>363</v>
      </c>
      <c r="C24" s="47" t="str">
        <f>IF(Abnahmestellenliste[[#This Row],[Z-Art]]="","",IF(OR(Abnahmestellenliste[[#This Row],[Z-Art]]="RLM",Abnahmestellenliste[[#This Row],[Z-Art]]="IMS"),"ja","nein"))</f>
        <v>nein</v>
      </c>
      <c r="D24" s="48" t="s">
        <v>62</v>
      </c>
      <c r="E24" s="48" t="s">
        <v>222</v>
      </c>
      <c r="F24" s="63">
        <v>38446</v>
      </c>
      <c r="G24" s="48" t="s">
        <v>184</v>
      </c>
      <c r="H24" s="51">
        <v>51356477774</v>
      </c>
      <c r="I24" s="51"/>
      <c r="J24" s="48" t="s">
        <v>341</v>
      </c>
      <c r="K24" s="51"/>
      <c r="L24" s="51"/>
      <c r="M24" s="52">
        <v>366</v>
      </c>
      <c r="N24" s="52"/>
      <c r="O24" s="52"/>
      <c r="P24" s="51" t="s">
        <v>10</v>
      </c>
      <c r="Q24" s="51" t="s">
        <v>355</v>
      </c>
      <c r="R24" s="48"/>
      <c r="S24" s="48"/>
      <c r="T24" s="62" t="s">
        <v>178</v>
      </c>
      <c r="U24" s="50" t="s">
        <v>344</v>
      </c>
      <c r="V24" s="48" t="s">
        <v>350</v>
      </c>
      <c r="W24" s="49"/>
      <c r="X24" s="58" t="s">
        <v>354</v>
      </c>
      <c r="Y24" s="48" t="s">
        <v>182</v>
      </c>
      <c r="Z24" s="48"/>
    </row>
    <row r="25" spans="1:26" ht="30" customHeight="1" x14ac:dyDescent="0.2">
      <c r="A25" s="47">
        <v>11</v>
      </c>
      <c r="B25" s="47" t="s">
        <v>363</v>
      </c>
      <c r="C25" s="47" t="str">
        <f>IF(Abnahmestellenliste[[#This Row],[Z-Art]]="","",IF(OR(Abnahmestellenliste[[#This Row],[Z-Art]]="RLM",Abnahmestellenliste[[#This Row],[Z-Art]]="IMS"),"ja","nein"))</f>
        <v>nein</v>
      </c>
      <c r="D25" s="48" t="s">
        <v>63</v>
      </c>
      <c r="E25" s="48" t="s">
        <v>223</v>
      </c>
      <c r="F25" s="63">
        <v>38444</v>
      </c>
      <c r="G25" s="48" t="s">
        <v>185</v>
      </c>
      <c r="H25" s="51">
        <v>51355858024</v>
      </c>
      <c r="I25" s="51"/>
      <c r="J25" s="48" t="s">
        <v>341</v>
      </c>
      <c r="K25" s="51"/>
      <c r="L25" s="51"/>
      <c r="M25" s="52">
        <v>23200</v>
      </c>
      <c r="N25" s="52"/>
      <c r="O25" s="52"/>
      <c r="P25" s="51" t="s">
        <v>10</v>
      </c>
      <c r="Q25" s="51" t="s">
        <v>356</v>
      </c>
      <c r="R25" s="48"/>
      <c r="S25" s="48"/>
      <c r="T25" s="62" t="s">
        <v>178</v>
      </c>
      <c r="U25" s="50" t="s">
        <v>344</v>
      </c>
      <c r="V25" s="48" t="s">
        <v>350</v>
      </c>
      <c r="W25" s="49"/>
      <c r="X25" s="58" t="s">
        <v>354</v>
      </c>
      <c r="Y25" s="48" t="s">
        <v>182</v>
      </c>
      <c r="Z25" s="48"/>
    </row>
    <row r="26" spans="1:26" ht="30" customHeight="1" x14ac:dyDescent="0.2">
      <c r="A26" s="47">
        <v>12</v>
      </c>
      <c r="B26" s="47" t="s">
        <v>363</v>
      </c>
      <c r="C26" s="47" t="str">
        <f>IF(Abnahmestellenliste[[#This Row],[Z-Art]]="","",IF(OR(Abnahmestellenliste[[#This Row],[Z-Art]]="RLM",Abnahmestellenliste[[#This Row],[Z-Art]]="IMS"),"ja","nein"))</f>
        <v>nein</v>
      </c>
      <c r="D26" s="48" t="s">
        <v>64</v>
      </c>
      <c r="E26" s="48" t="s">
        <v>224</v>
      </c>
      <c r="F26" s="63">
        <v>38440</v>
      </c>
      <c r="G26" s="48" t="s">
        <v>182</v>
      </c>
      <c r="H26" s="51">
        <v>51354095536</v>
      </c>
      <c r="I26" s="51"/>
      <c r="J26" s="48" t="s">
        <v>341</v>
      </c>
      <c r="K26" s="51"/>
      <c r="L26" s="51"/>
      <c r="M26" s="52">
        <v>1345</v>
      </c>
      <c r="N26" s="52"/>
      <c r="O26" s="52"/>
      <c r="P26" s="51" t="s">
        <v>10</v>
      </c>
      <c r="Q26" s="51" t="s">
        <v>355</v>
      </c>
      <c r="R26" s="48"/>
      <c r="S26" s="48"/>
      <c r="T26" s="62" t="s">
        <v>178</v>
      </c>
      <c r="U26" s="50" t="s">
        <v>344</v>
      </c>
      <c r="V26" s="48" t="s">
        <v>350</v>
      </c>
      <c r="W26" s="49"/>
      <c r="X26" s="58" t="s">
        <v>354</v>
      </c>
      <c r="Y26" s="48" t="s">
        <v>182</v>
      </c>
      <c r="Z26" s="48"/>
    </row>
    <row r="27" spans="1:26" ht="30" customHeight="1" x14ac:dyDescent="0.2">
      <c r="A27" s="47">
        <v>13</v>
      </c>
      <c r="B27" s="47" t="s">
        <v>363</v>
      </c>
      <c r="C27" s="47" t="str">
        <f>IF(Abnahmestellenliste[[#This Row],[Z-Art]]="","",IF(OR(Abnahmestellenliste[[#This Row],[Z-Art]]="RLM",Abnahmestellenliste[[#This Row],[Z-Art]]="IMS"),"ja","nein"))</f>
        <v>nein</v>
      </c>
      <c r="D27" s="48" t="s">
        <v>65</v>
      </c>
      <c r="E27" s="48" t="s">
        <v>225</v>
      </c>
      <c r="F27" s="63">
        <v>38448</v>
      </c>
      <c r="G27" s="48" t="s">
        <v>186</v>
      </c>
      <c r="H27" s="51">
        <v>51356302947</v>
      </c>
      <c r="I27" s="51"/>
      <c r="J27" s="48" t="s">
        <v>341</v>
      </c>
      <c r="K27" s="51"/>
      <c r="L27" s="51"/>
      <c r="M27" s="52">
        <v>1411</v>
      </c>
      <c r="N27" s="52"/>
      <c r="O27" s="52"/>
      <c r="P27" s="51" t="s">
        <v>10</v>
      </c>
      <c r="Q27" s="51" t="s">
        <v>356</v>
      </c>
      <c r="R27" s="48"/>
      <c r="S27" s="48"/>
      <c r="T27" s="62" t="s">
        <v>178</v>
      </c>
      <c r="U27" s="50" t="s">
        <v>344</v>
      </c>
      <c r="V27" s="48" t="s">
        <v>350</v>
      </c>
      <c r="W27" s="49"/>
      <c r="X27" s="58" t="s">
        <v>354</v>
      </c>
      <c r="Y27" s="48" t="s">
        <v>182</v>
      </c>
      <c r="Z27" s="48"/>
    </row>
    <row r="28" spans="1:26" ht="30" customHeight="1" x14ac:dyDescent="0.2">
      <c r="A28" s="47">
        <v>14</v>
      </c>
      <c r="B28" s="47" t="s">
        <v>363</v>
      </c>
      <c r="C28" s="47" t="str">
        <f>IF(Abnahmestellenliste[[#This Row],[Z-Art]]="","",IF(OR(Abnahmestellenliste[[#This Row],[Z-Art]]="RLM",Abnahmestellenliste[[#This Row],[Z-Art]]="IMS"),"ja","nein"))</f>
        <v>nein</v>
      </c>
      <c r="D28" s="48" t="s">
        <v>66</v>
      </c>
      <c r="E28" s="48" t="s">
        <v>226</v>
      </c>
      <c r="F28" s="63">
        <v>38442</v>
      </c>
      <c r="G28" s="48" t="s">
        <v>187</v>
      </c>
      <c r="H28" s="51">
        <v>51355857456</v>
      </c>
      <c r="I28" s="51"/>
      <c r="J28" s="48" t="s">
        <v>341</v>
      </c>
      <c r="K28" s="51"/>
      <c r="L28" s="51"/>
      <c r="M28" s="52">
        <v>28880</v>
      </c>
      <c r="N28" s="52"/>
      <c r="O28" s="52"/>
      <c r="P28" s="51" t="s">
        <v>10</v>
      </c>
      <c r="Q28" s="51" t="s">
        <v>356</v>
      </c>
      <c r="R28" s="48"/>
      <c r="S28" s="48"/>
      <c r="T28" s="62" t="s">
        <v>178</v>
      </c>
      <c r="U28" s="50" t="s">
        <v>344</v>
      </c>
      <c r="V28" s="48" t="s">
        <v>350</v>
      </c>
      <c r="W28" s="49"/>
      <c r="X28" s="58" t="s">
        <v>354</v>
      </c>
      <c r="Y28" s="48" t="s">
        <v>182</v>
      </c>
      <c r="Z28" s="48"/>
    </row>
    <row r="29" spans="1:26" ht="30" customHeight="1" x14ac:dyDescent="0.2">
      <c r="A29" s="47">
        <v>15</v>
      </c>
      <c r="B29" s="47" t="s">
        <v>363</v>
      </c>
      <c r="C29" s="47" t="str">
        <f>IF(Abnahmestellenliste[[#This Row],[Z-Art]]="","",IF(OR(Abnahmestellenliste[[#This Row],[Z-Art]]="RLM",Abnahmestellenliste[[#This Row],[Z-Art]]="IMS"),"ja","nein"))</f>
        <v>nein</v>
      </c>
      <c r="D29" s="48" t="s">
        <v>67</v>
      </c>
      <c r="E29" s="48" t="s">
        <v>227</v>
      </c>
      <c r="F29" s="63">
        <v>38442</v>
      </c>
      <c r="G29" s="48" t="s">
        <v>181</v>
      </c>
      <c r="H29" s="51">
        <v>51356588919</v>
      </c>
      <c r="I29" s="51"/>
      <c r="J29" s="48" t="s">
        <v>341</v>
      </c>
      <c r="K29" s="51"/>
      <c r="L29" s="51"/>
      <c r="M29" s="52">
        <v>3433</v>
      </c>
      <c r="N29" s="52"/>
      <c r="O29" s="52"/>
      <c r="P29" s="51" t="s">
        <v>10</v>
      </c>
      <c r="Q29" s="51" t="s">
        <v>356</v>
      </c>
      <c r="R29" s="48"/>
      <c r="S29" s="48"/>
      <c r="T29" s="62" t="s">
        <v>178</v>
      </c>
      <c r="U29" s="50" t="s">
        <v>344</v>
      </c>
      <c r="V29" s="48" t="s">
        <v>350</v>
      </c>
      <c r="W29" s="49"/>
      <c r="X29" s="58" t="s">
        <v>354</v>
      </c>
      <c r="Y29" s="48" t="s">
        <v>182</v>
      </c>
      <c r="Z29" s="48"/>
    </row>
    <row r="30" spans="1:26" ht="30" customHeight="1" x14ac:dyDescent="0.2">
      <c r="A30" s="47">
        <v>16</v>
      </c>
      <c r="B30" s="47" t="s">
        <v>363</v>
      </c>
      <c r="C30" s="47" t="str">
        <f>IF(Abnahmestellenliste[[#This Row],[Z-Art]]="","",IF(OR(Abnahmestellenliste[[#This Row],[Z-Art]]="RLM",Abnahmestellenliste[[#This Row],[Z-Art]]="IMS"),"ja","nein"))</f>
        <v>nein</v>
      </c>
      <c r="D30" s="48" t="s">
        <v>68</v>
      </c>
      <c r="E30" s="48" t="s">
        <v>228</v>
      </c>
      <c r="F30" s="63">
        <v>38476</v>
      </c>
      <c r="G30" s="48" t="s">
        <v>188</v>
      </c>
      <c r="H30" s="51">
        <v>51354655786</v>
      </c>
      <c r="I30" s="51"/>
      <c r="J30" s="48" t="s">
        <v>341</v>
      </c>
      <c r="K30" s="51"/>
      <c r="L30" s="51"/>
      <c r="M30" s="52">
        <v>74218</v>
      </c>
      <c r="N30" s="52"/>
      <c r="O30" s="52"/>
      <c r="P30" s="51" t="s">
        <v>10</v>
      </c>
      <c r="Q30" s="51" t="s">
        <v>355</v>
      </c>
      <c r="R30" s="48"/>
      <c r="S30" s="48"/>
      <c r="T30" s="62" t="s">
        <v>178</v>
      </c>
      <c r="U30" s="50" t="s">
        <v>344</v>
      </c>
      <c r="V30" s="48" t="s">
        <v>350</v>
      </c>
      <c r="W30" s="49"/>
      <c r="X30" s="58" t="s">
        <v>354</v>
      </c>
      <c r="Y30" s="48" t="s">
        <v>182</v>
      </c>
      <c r="Z30" s="48"/>
    </row>
    <row r="31" spans="1:26" ht="30" customHeight="1" x14ac:dyDescent="0.2">
      <c r="A31" s="47">
        <v>17</v>
      </c>
      <c r="B31" s="47" t="s">
        <v>363</v>
      </c>
      <c r="C31" s="47" t="str">
        <f>IF(Abnahmestellenliste[[#This Row],[Z-Art]]="","",IF(OR(Abnahmestellenliste[[#This Row],[Z-Art]]="RLM",Abnahmestellenliste[[#This Row],[Z-Art]]="IMS"),"ja","nein"))</f>
        <v>nein</v>
      </c>
      <c r="D31" s="48" t="s">
        <v>69</v>
      </c>
      <c r="E31" s="48" t="s">
        <v>229</v>
      </c>
      <c r="F31" s="63">
        <v>38444</v>
      </c>
      <c r="G31" s="48" t="s">
        <v>182</v>
      </c>
      <c r="H31" s="51">
        <v>51356170831</v>
      </c>
      <c r="I31" s="51"/>
      <c r="J31" s="48" t="s">
        <v>341</v>
      </c>
      <c r="K31" s="51"/>
      <c r="L31" s="51"/>
      <c r="M31" s="52">
        <v>372</v>
      </c>
      <c r="N31" s="52"/>
      <c r="O31" s="52"/>
      <c r="P31" s="51" t="s">
        <v>10</v>
      </c>
      <c r="Q31" s="51" t="s">
        <v>355</v>
      </c>
      <c r="R31" s="48"/>
      <c r="S31" s="48"/>
      <c r="T31" s="62" t="s">
        <v>178</v>
      </c>
      <c r="U31" s="50" t="s">
        <v>344</v>
      </c>
      <c r="V31" s="48" t="s">
        <v>350</v>
      </c>
      <c r="W31" s="49"/>
      <c r="X31" s="58" t="s">
        <v>354</v>
      </c>
      <c r="Y31" s="48" t="s">
        <v>182</v>
      </c>
      <c r="Z31" s="48"/>
    </row>
    <row r="32" spans="1:26" ht="30" customHeight="1" x14ac:dyDescent="0.2">
      <c r="A32" s="47">
        <v>18</v>
      </c>
      <c r="B32" s="47" t="s">
        <v>363</v>
      </c>
      <c r="C32" s="47" t="str">
        <f>IF(Abnahmestellenliste[[#This Row],[Z-Art]]="","",IF(OR(Abnahmestellenliste[[#This Row],[Z-Art]]="RLM",Abnahmestellenliste[[#This Row],[Z-Art]]="IMS"),"ja","nein"))</f>
        <v>nein</v>
      </c>
      <c r="D32" s="48" t="s">
        <v>70</v>
      </c>
      <c r="E32" s="48" t="s">
        <v>230</v>
      </c>
      <c r="F32" s="63">
        <v>38446</v>
      </c>
      <c r="G32" s="48" t="s">
        <v>189</v>
      </c>
      <c r="H32" s="51">
        <v>51356148888</v>
      </c>
      <c r="I32" s="51"/>
      <c r="J32" s="48" t="s">
        <v>341</v>
      </c>
      <c r="K32" s="51"/>
      <c r="L32" s="51"/>
      <c r="M32" s="52">
        <v>8825</v>
      </c>
      <c r="N32" s="52"/>
      <c r="O32" s="52"/>
      <c r="P32" s="51" t="s">
        <v>10</v>
      </c>
      <c r="Q32" s="51" t="s">
        <v>356</v>
      </c>
      <c r="R32" s="48"/>
      <c r="S32" s="48"/>
      <c r="T32" s="62" t="s">
        <v>178</v>
      </c>
      <c r="U32" s="50" t="s">
        <v>344</v>
      </c>
      <c r="V32" s="48" t="s">
        <v>350</v>
      </c>
      <c r="W32" s="49"/>
      <c r="X32" s="58" t="s">
        <v>354</v>
      </c>
      <c r="Y32" s="48" t="s">
        <v>182</v>
      </c>
      <c r="Z32" s="48"/>
    </row>
    <row r="33" spans="1:26" ht="30" customHeight="1" x14ac:dyDescent="0.2">
      <c r="A33" s="47">
        <v>19</v>
      </c>
      <c r="B33" s="47" t="s">
        <v>363</v>
      </c>
      <c r="C33" s="47" t="str">
        <f>IF(Abnahmestellenliste[[#This Row],[Z-Art]]="","",IF(OR(Abnahmestellenliste[[#This Row],[Z-Art]]="RLM",Abnahmestellenliste[[#This Row],[Z-Art]]="IMS"),"ja","nein"))</f>
        <v>nein</v>
      </c>
      <c r="D33" s="48" t="s">
        <v>71</v>
      </c>
      <c r="E33" s="48" t="s">
        <v>231</v>
      </c>
      <c r="F33" s="63">
        <v>38446</v>
      </c>
      <c r="G33" s="48" t="s">
        <v>190</v>
      </c>
      <c r="H33" s="51">
        <v>51356291885</v>
      </c>
      <c r="I33" s="51"/>
      <c r="J33" s="48" t="s">
        <v>341</v>
      </c>
      <c r="K33" s="51"/>
      <c r="L33" s="51"/>
      <c r="M33" s="52">
        <v>32433</v>
      </c>
      <c r="N33" s="52"/>
      <c r="O33" s="52"/>
      <c r="P33" s="51" t="s">
        <v>10</v>
      </c>
      <c r="Q33" s="51" t="s">
        <v>356</v>
      </c>
      <c r="R33" s="48"/>
      <c r="S33" s="48"/>
      <c r="T33" s="62" t="s">
        <v>178</v>
      </c>
      <c r="U33" s="50" t="s">
        <v>344</v>
      </c>
      <c r="V33" s="48" t="s">
        <v>350</v>
      </c>
      <c r="W33" s="49"/>
      <c r="X33" s="58" t="s">
        <v>354</v>
      </c>
      <c r="Y33" s="48" t="s">
        <v>182</v>
      </c>
      <c r="Z33" s="48"/>
    </row>
    <row r="34" spans="1:26" ht="30" customHeight="1" x14ac:dyDescent="0.2">
      <c r="A34" s="47">
        <v>20</v>
      </c>
      <c r="B34" s="47" t="s">
        <v>363</v>
      </c>
      <c r="C34" s="48" t="str">
        <f>IF(Abnahmestellenliste[[#This Row],[Z-Art]]="","",IF(OR(Abnahmestellenliste[[#This Row],[Z-Art]]="RLM",Abnahmestellenliste[[#This Row],[Z-Art]]="IMS"),"ja","nein"))</f>
        <v>nein</v>
      </c>
      <c r="D34" s="48" t="s">
        <v>72</v>
      </c>
      <c r="E34" s="48" t="s">
        <v>232</v>
      </c>
      <c r="F34" s="63">
        <v>38446</v>
      </c>
      <c r="G34" s="48" t="s">
        <v>190</v>
      </c>
      <c r="H34" s="51">
        <v>51356332499</v>
      </c>
      <c r="I34" s="51"/>
      <c r="J34" s="48" t="s">
        <v>341</v>
      </c>
      <c r="K34" s="51"/>
      <c r="L34" s="51"/>
      <c r="M34" s="52">
        <v>23328</v>
      </c>
      <c r="N34" s="52"/>
      <c r="O34" s="52"/>
      <c r="P34" s="51" t="s">
        <v>10</v>
      </c>
      <c r="Q34" s="51" t="s">
        <v>356</v>
      </c>
      <c r="R34" s="48"/>
      <c r="S34" s="48"/>
      <c r="T34" s="62" t="s">
        <v>178</v>
      </c>
      <c r="U34" s="50" t="s">
        <v>344</v>
      </c>
      <c r="V34" s="48" t="s">
        <v>350</v>
      </c>
      <c r="W34" s="49"/>
      <c r="X34" s="58" t="s">
        <v>354</v>
      </c>
      <c r="Y34" s="48" t="s">
        <v>182</v>
      </c>
      <c r="Z34" s="48"/>
    </row>
    <row r="35" spans="1:26" ht="30" customHeight="1" x14ac:dyDescent="0.2">
      <c r="A35" s="47">
        <v>21</v>
      </c>
      <c r="B35" s="47" t="s">
        <v>363</v>
      </c>
      <c r="C35" s="48" t="str">
        <f>IF(Abnahmestellenliste[[#This Row],[Z-Art]]="","",IF(OR(Abnahmestellenliste[[#This Row],[Z-Art]]="RLM",Abnahmestellenliste[[#This Row],[Z-Art]]="IMS"),"ja","nein"))</f>
        <v>nein</v>
      </c>
      <c r="D35" s="48" t="s">
        <v>73</v>
      </c>
      <c r="E35" s="48" t="s">
        <v>233</v>
      </c>
      <c r="F35" s="63">
        <v>38448</v>
      </c>
      <c r="G35" s="48" t="s">
        <v>191</v>
      </c>
      <c r="H35" s="51">
        <v>51355823134</v>
      </c>
      <c r="I35" s="51"/>
      <c r="J35" s="48" t="s">
        <v>341</v>
      </c>
      <c r="K35" s="51"/>
      <c r="L35" s="51"/>
      <c r="M35" s="52">
        <v>36850</v>
      </c>
      <c r="N35" s="52"/>
      <c r="O35" s="52"/>
      <c r="P35" s="51" t="s">
        <v>10</v>
      </c>
      <c r="Q35" s="51" t="s">
        <v>356</v>
      </c>
      <c r="R35" s="48"/>
      <c r="S35" s="48"/>
      <c r="T35" s="62" t="s">
        <v>178</v>
      </c>
      <c r="U35" s="50" t="s">
        <v>344</v>
      </c>
      <c r="V35" s="48" t="s">
        <v>350</v>
      </c>
      <c r="W35" s="49"/>
      <c r="X35" s="58" t="s">
        <v>354</v>
      </c>
      <c r="Y35" s="48" t="s">
        <v>182</v>
      </c>
      <c r="Z35" s="48"/>
    </row>
    <row r="36" spans="1:26" ht="30" customHeight="1" x14ac:dyDescent="0.2">
      <c r="A36" s="47">
        <v>22</v>
      </c>
      <c r="B36" s="47" t="s">
        <v>363</v>
      </c>
      <c r="C36" s="48" t="str">
        <f>IF(Abnahmestellenliste[[#This Row],[Z-Art]]="","",IF(OR(Abnahmestellenliste[[#This Row],[Z-Art]]="RLM",Abnahmestellenliste[[#This Row],[Z-Art]]="IMS"),"ja","nein"))</f>
        <v>nein</v>
      </c>
      <c r="D36" s="48" t="s">
        <v>74</v>
      </c>
      <c r="E36" s="48" t="s">
        <v>234</v>
      </c>
      <c r="F36" s="63">
        <v>38448</v>
      </c>
      <c r="G36" s="48" t="s">
        <v>182</v>
      </c>
      <c r="H36" s="51">
        <v>51354457570</v>
      </c>
      <c r="I36" s="51"/>
      <c r="J36" s="48" t="s">
        <v>341</v>
      </c>
      <c r="K36" s="51"/>
      <c r="L36" s="51"/>
      <c r="M36" s="52">
        <v>491</v>
      </c>
      <c r="N36" s="52"/>
      <c r="O36" s="52"/>
      <c r="P36" s="51" t="s">
        <v>10</v>
      </c>
      <c r="Q36" s="51" t="s">
        <v>355</v>
      </c>
      <c r="R36" s="48"/>
      <c r="S36" s="48"/>
      <c r="T36" s="62" t="s">
        <v>178</v>
      </c>
      <c r="U36" s="50" t="s">
        <v>344</v>
      </c>
      <c r="V36" s="48" t="s">
        <v>350</v>
      </c>
      <c r="W36" s="49"/>
      <c r="X36" s="58" t="s">
        <v>354</v>
      </c>
      <c r="Y36" s="48" t="s">
        <v>182</v>
      </c>
      <c r="Z36" s="48"/>
    </row>
    <row r="37" spans="1:26" ht="30" customHeight="1" x14ac:dyDescent="0.2">
      <c r="A37" s="47">
        <v>23</v>
      </c>
      <c r="B37" s="47" t="s">
        <v>363</v>
      </c>
      <c r="C37" s="48" t="str">
        <f>IF(Abnahmestellenliste[[#This Row],[Z-Art]]="","",IF(OR(Abnahmestellenliste[[#This Row],[Z-Art]]="RLM",Abnahmestellenliste[[#This Row],[Z-Art]]="IMS"),"ja","nein"))</f>
        <v>nein</v>
      </c>
      <c r="D37" s="48" t="s">
        <v>75</v>
      </c>
      <c r="E37" s="48" t="s">
        <v>235</v>
      </c>
      <c r="F37" s="63">
        <v>38557</v>
      </c>
      <c r="G37" s="48" t="s">
        <v>192</v>
      </c>
      <c r="H37" s="51">
        <v>51355082433</v>
      </c>
      <c r="I37" s="51"/>
      <c r="J37" s="48" t="s">
        <v>341</v>
      </c>
      <c r="K37" s="51"/>
      <c r="L37" s="51"/>
      <c r="M37" s="52">
        <v>9837</v>
      </c>
      <c r="N37" s="52"/>
      <c r="O37" s="52"/>
      <c r="P37" s="51" t="s">
        <v>10</v>
      </c>
      <c r="Q37" s="51" t="s">
        <v>355</v>
      </c>
      <c r="R37" s="48"/>
      <c r="S37" s="48"/>
      <c r="T37" s="62" t="s">
        <v>178</v>
      </c>
      <c r="U37" s="50" t="s">
        <v>344</v>
      </c>
      <c r="V37" s="48" t="s">
        <v>350</v>
      </c>
      <c r="W37" s="49"/>
      <c r="X37" s="58" t="s">
        <v>354</v>
      </c>
      <c r="Y37" s="48" t="s">
        <v>182</v>
      </c>
      <c r="Z37" s="48"/>
    </row>
    <row r="38" spans="1:26" ht="30" customHeight="1" x14ac:dyDescent="0.2">
      <c r="A38" s="47">
        <v>24</v>
      </c>
      <c r="B38" s="47" t="s">
        <v>363</v>
      </c>
      <c r="C38" s="48" t="str">
        <f>IF(Abnahmestellenliste[[#This Row],[Z-Art]]="","",IF(OR(Abnahmestellenliste[[#This Row],[Z-Art]]="RLM",Abnahmestellenliste[[#This Row],[Z-Art]]="IMS"),"ja","nein"))</f>
        <v>nein</v>
      </c>
      <c r="D38" s="48" t="s">
        <v>76</v>
      </c>
      <c r="E38" s="48" t="s">
        <v>236</v>
      </c>
      <c r="F38" s="63">
        <v>38479</v>
      </c>
      <c r="G38" s="48" t="s">
        <v>193</v>
      </c>
      <c r="H38" s="51">
        <v>51354642767</v>
      </c>
      <c r="I38" s="51"/>
      <c r="J38" s="48" t="s">
        <v>341</v>
      </c>
      <c r="K38" s="51"/>
      <c r="L38" s="51"/>
      <c r="M38" s="52">
        <v>2000</v>
      </c>
      <c r="N38" s="52"/>
      <c r="O38" s="52"/>
      <c r="P38" s="51" t="s">
        <v>10</v>
      </c>
      <c r="Q38" s="51" t="s">
        <v>355</v>
      </c>
      <c r="R38" s="48"/>
      <c r="S38" s="48"/>
      <c r="T38" s="62" t="s">
        <v>178</v>
      </c>
      <c r="U38" s="50" t="s">
        <v>344</v>
      </c>
      <c r="V38" s="48" t="s">
        <v>350</v>
      </c>
      <c r="W38" s="49"/>
      <c r="X38" s="58" t="s">
        <v>354</v>
      </c>
      <c r="Y38" s="48" t="s">
        <v>182</v>
      </c>
      <c r="Z38" s="48"/>
    </row>
    <row r="39" spans="1:26" ht="30" customHeight="1" x14ac:dyDescent="0.2">
      <c r="A39" s="47">
        <v>25</v>
      </c>
      <c r="B39" s="47" t="s">
        <v>363</v>
      </c>
      <c r="C39" s="48" t="str">
        <f>IF(Abnahmestellenliste[[#This Row],[Z-Art]]="","",IF(OR(Abnahmestellenliste[[#This Row],[Z-Art]]="RLM",Abnahmestellenliste[[#This Row],[Z-Art]]="IMS"),"ja","nein"))</f>
        <v>nein</v>
      </c>
      <c r="D39" s="48" t="s">
        <v>77</v>
      </c>
      <c r="E39" s="48" t="s">
        <v>237</v>
      </c>
      <c r="F39" s="63">
        <v>38477</v>
      </c>
      <c r="G39" s="48" t="s">
        <v>180</v>
      </c>
      <c r="H39" s="51">
        <v>51355109360</v>
      </c>
      <c r="I39" s="51"/>
      <c r="J39" s="48" t="s">
        <v>341</v>
      </c>
      <c r="K39" s="51"/>
      <c r="L39" s="51"/>
      <c r="M39" s="52">
        <v>34882</v>
      </c>
      <c r="N39" s="52"/>
      <c r="O39" s="52"/>
      <c r="P39" s="51" t="s">
        <v>10</v>
      </c>
      <c r="Q39" s="51" t="s">
        <v>355</v>
      </c>
      <c r="R39" s="48"/>
      <c r="S39" s="48"/>
      <c r="T39" s="62" t="s">
        <v>178</v>
      </c>
      <c r="U39" s="50" t="s">
        <v>344</v>
      </c>
      <c r="V39" s="48" t="s">
        <v>350</v>
      </c>
      <c r="W39" s="49"/>
      <c r="X39" s="58" t="s">
        <v>354</v>
      </c>
      <c r="Y39" s="48" t="s">
        <v>182</v>
      </c>
      <c r="Z39" s="48"/>
    </row>
    <row r="40" spans="1:26" ht="30" customHeight="1" x14ac:dyDescent="0.2">
      <c r="A40" s="47">
        <v>26</v>
      </c>
      <c r="B40" s="47" t="s">
        <v>363</v>
      </c>
      <c r="C40" s="48" t="str">
        <f>IF(Abnahmestellenliste[[#This Row],[Z-Art]]="","",IF(OR(Abnahmestellenliste[[#This Row],[Z-Art]]="RLM",Abnahmestellenliste[[#This Row],[Z-Art]]="IMS"),"ja","nein"))</f>
        <v>nein</v>
      </c>
      <c r="D40" s="48" t="s">
        <v>78</v>
      </c>
      <c r="E40" s="48" t="s">
        <v>238</v>
      </c>
      <c r="F40" s="63">
        <v>38477</v>
      </c>
      <c r="G40" s="48" t="s">
        <v>180</v>
      </c>
      <c r="H40" s="51">
        <v>51355084116</v>
      </c>
      <c r="I40" s="51"/>
      <c r="J40" s="48" t="s">
        <v>341</v>
      </c>
      <c r="K40" s="51"/>
      <c r="L40" s="51"/>
      <c r="M40" s="52">
        <v>691</v>
      </c>
      <c r="N40" s="52"/>
      <c r="O40" s="52"/>
      <c r="P40" s="51" t="s">
        <v>10</v>
      </c>
      <c r="Q40" s="51" t="s">
        <v>355</v>
      </c>
      <c r="R40" s="48"/>
      <c r="S40" s="48"/>
      <c r="T40" s="62" t="s">
        <v>178</v>
      </c>
      <c r="U40" s="50" t="s">
        <v>344</v>
      </c>
      <c r="V40" s="48" t="s">
        <v>350</v>
      </c>
      <c r="W40" s="49"/>
      <c r="X40" s="58" t="s">
        <v>354</v>
      </c>
      <c r="Y40" s="48" t="s">
        <v>182</v>
      </c>
      <c r="Z40" s="48"/>
    </row>
    <row r="41" spans="1:26" ht="30" customHeight="1" x14ac:dyDescent="0.2">
      <c r="A41" s="47">
        <v>27</v>
      </c>
      <c r="B41" s="47" t="s">
        <v>363</v>
      </c>
      <c r="C41" s="48" t="str">
        <f>IF(Abnahmestellenliste[[#This Row],[Z-Art]]="","",IF(OR(Abnahmestellenliste[[#This Row],[Z-Art]]="RLM",Abnahmestellenliste[[#This Row],[Z-Art]]="IMS"),"ja","nein"))</f>
        <v>nein</v>
      </c>
      <c r="D41" s="48" t="s">
        <v>79</v>
      </c>
      <c r="E41" s="48" t="s">
        <v>239</v>
      </c>
      <c r="F41" s="63">
        <v>38476</v>
      </c>
      <c r="G41" s="48" t="s">
        <v>188</v>
      </c>
      <c r="H41" s="51">
        <v>51354679653</v>
      </c>
      <c r="I41" s="51"/>
      <c r="J41" s="48" t="s">
        <v>341</v>
      </c>
      <c r="K41" s="51"/>
      <c r="L41" s="51"/>
      <c r="M41" s="52">
        <v>543</v>
      </c>
      <c r="N41" s="52"/>
      <c r="O41" s="52"/>
      <c r="P41" s="51" t="s">
        <v>10</v>
      </c>
      <c r="Q41" s="51" t="s">
        <v>355</v>
      </c>
      <c r="R41" s="48"/>
      <c r="S41" s="48"/>
      <c r="T41" s="62" t="s">
        <v>178</v>
      </c>
      <c r="U41" s="50" t="s">
        <v>344</v>
      </c>
      <c r="V41" s="48" t="s">
        <v>350</v>
      </c>
      <c r="W41" s="49"/>
      <c r="X41" s="58" t="s">
        <v>354</v>
      </c>
      <c r="Y41" s="48" t="s">
        <v>182</v>
      </c>
      <c r="Z41" s="48"/>
    </row>
    <row r="42" spans="1:26" ht="30" customHeight="1" x14ac:dyDescent="0.2">
      <c r="A42" s="47">
        <v>28</v>
      </c>
      <c r="B42" s="47" t="s">
        <v>363</v>
      </c>
      <c r="C42" s="48" t="str">
        <f>IF(Abnahmestellenliste[[#This Row],[Z-Art]]="","",IF(OR(Abnahmestellenliste[[#This Row],[Z-Art]]="RLM",Abnahmestellenliste[[#This Row],[Z-Art]]="IMS"),"ja","nein"))</f>
        <v>nein</v>
      </c>
      <c r="D42" s="48" t="s">
        <v>80</v>
      </c>
      <c r="E42" s="48" t="s">
        <v>240</v>
      </c>
      <c r="F42" s="63">
        <v>38476</v>
      </c>
      <c r="G42" s="48" t="s">
        <v>188</v>
      </c>
      <c r="H42" s="51">
        <v>51354610384</v>
      </c>
      <c r="I42" s="51"/>
      <c r="J42" s="48" t="s">
        <v>341</v>
      </c>
      <c r="K42" s="51"/>
      <c r="L42" s="51"/>
      <c r="M42" s="52">
        <v>1207</v>
      </c>
      <c r="N42" s="52"/>
      <c r="O42" s="52"/>
      <c r="P42" s="51" t="s">
        <v>10</v>
      </c>
      <c r="Q42" s="51" t="s">
        <v>355</v>
      </c>
      <c r="R42" s="48"/>
      <c r="S42" s="48"/>
      <c r="T42" s="62" t="s">
        <v>178</v>
      </c>
      <c r="U42" s="50" t="s">
        <v>344</v>
      </c>
      <c r="V42" s="48" t="s">
        <v>350</v>
      </c>
      <c r="W42" s="49"/>
      <c r="X42" s="58" t="s">
        <v>354</v>
      </c>
      <c r="Y42" s="48" t="s">
        <v>182</v>
      </c>
      <c r="Z42" s="48"/>
    </row>
    <row r="43" spans="1:26" ht="30" customHeight="1" x14ac:dyDescent="0.2">
      <c r="A43" s="47">
        <v>29</v>
      </c>
      <c r="B43" s="47" t="s">
        <v>363</v>
      </c>
      <c r="C43" s="48" t="str">
        <f>IF(Abnahmestellenliste[[#This Row],[Z-Art]]="","",IF(OR(Abnahmestellenliste[[#This Row],[Z-Art]]="RLM",Abnahmestellenliste[[#This Row],[Z-Art]]="IMS"),"ja","nein"))</f>
        <v>nein</v>
      </c>
      <c r="D43" s="48" t="s">
        <v>81</v>
      </c>
      <c r="E43" s="48" t="s">
        <v>241</v>
      </c>
      <c r="F43" s="63">
        <v>38556</v>
      </c>
      <c r="G43" s="48" t="s">
        <v>194</v>
      </c>
      <c r="H43" s="51">
        <v>51355485827</v>
      </c>
      <c r="I43" s="51"/>
      <c r="J43" s="48" t="s">
        <v>341</v>
      </c>
      <c r="K43" s="51"/>
      <c r="L43" s="51"/>
      <c r="M43" s="52">
        <v>16197</v>
      </c>
      <c r="N43" s="52"/>
      <c r="O43" s="52"/>
      <c r="P43" s="51" t="s">
        <v>10</v>
      </c>
      <c r="Q43" s="51" t="s">
        <v>355</v>
      </c>
      <c r="R43" s="48"/>
      <c r="S43" s="48"/>
      <c r="T43" s="62" t="s">
        <v>178</v>
      </c>
      <c r="U43" s="50" t="s">
        <v>344</v>
      </c>
      <c r="V43" s="48" t="s">
        <v>350</v>
      </c>
      <c r="W43" s="49"/>
      <c r="X43" s="58" t="s">
        <v>354</v>
      </c>
      <c r="Y43" s="48" t="s">
        <v>182</v>
      </c>
      <c r="Z43" s="48"/>
    </row>
    <row r="44" spans="1:26" ht="30" customHeight="1" x14ac:dyDescent="0.2">
      <c r="A44" s="47">
        <v>30</v>
      </c>
      <c r="B44" s="47" t="s">
        <v>363</v>
      </c>
      <c r="C44" s="48" t="str">
        <f>IF(Abnahmestellenliste[[#This Row],[Z-Art]]="","",IF(OR(Abnahmestellenliste[[#This Row],[Z-Art]]="RLM",Abnahmestellenliste[[#This Row],[Z-Art]]="IMS"),"ja","nein"))</f>
        <v>nein</v>
      </c>
      <c r="D44" s="48" t="s">
        <v>82</v>
      </c>
      <c r="E44" s="48" t="s">
        <v>242</v>
      </c>
      <c r="F44" s="63">
        <v>38476</v>
      </c>
      <c r="G44" s="48" t="s">
        <v>188</v>
      </c>
      <c r="H44" s="51">
        <v>51354610459</v>
      </c>
      <c r="I44" s="51"/>
      <c r="J44" s="48" t="s">
        <v>341</v>
      </c>
      <c r="K44" s="51"/>
      <c r="L44" s="51"/>
      <c r="M44" s="52">
        <v>655</v>
      </c>
      <c r="N44" s="52"/>
      <c r="O44" s="52"/>
      <c r="P44" s="51" t="s">
        <v>10</v>
      </c>
      <c r="Q44" s="51" t="s">
        <v>355</v>
      </c>
      <c r="R44" s="48"/>
      <c r="S44" s="48"/>
      <c r="T44" s="62" t="s">
        <v>178</v>
      </c>
      <c r="U44" s="50" t="s">
        <v>344</v>
      </c>
      <c r="V44" s="48" t="s">
        <v>350</v>
      </c>
      <c r="W44" s="49"/>
      <c r="X44" s="58" t="s">
        <v>354</v>
      </c>
      <c r="Y44" s="48" t="s">
        <v>182</v>
      </c>
      <c r="Z44" s="48"/>
    </row>
    <row r="45" spans="1:26" ht="30" customHeight="1" x14ac:dyDescent="0.2">
      <c r="A45" s="47">
        <v>31</v>
      </c>
      <c r="B45" s="47" t="s">
        <v>363</v>
      </c>
      <c r="C45" s="48" t="str">
        <f>IF(Abnahmestellenliste[[#This Row],[Z-Art]]="","",IF(OR(Abnahmestellenliste[[#This Row],[Z-Art]]="RLM",Abnahmestellenliste[[#This Row],[Z-Art]]="IMS"),"ja","nein"))</f>
        <v>nein</v>
      </c>
      <c r="D45" s="48" t="s">
        <v>83</v>
      </c>
      <c r="E45" s="48" t="s">
        <v>243</v>
      </c>
      <c r="F45" s="63">
        <v>38476</v>
      </c>
      <c r="G45" s="48" t="s">
        <v>188</v>
      </c>
      <c r="H45" s="51">
        <v>51354679827</v>
      </c>
      <c r="I45" s="51"/>
      <c r="J45" s="48" t="s">
        <v>341</v>
      </c>
      <c r="K45" s="51"/>
      <c r="L45" s="51"/>
      <c r="M45" s="52">
        <v>856</v>
      </c>
      <c r="N45" s="52"/>
      <c r="O45" s="52"/>
      <c r="P45" s="51" t="s">
        <v>10</v>
      </c>
      <c r="Q45" s="51" t="s">
        <v>355</v>
      </c>
      <c r="R45" s="48"/>
      <c r="S45" s="48"/>
      <c r="T45" s="62" t="s">
        <v>178</v>
      </c>
      <c r="U45" s="50" t="s">
        <v>344</v>
      </c>
      <c r="V45" s="48" t="s">
        <v>350</v>
      </c>
      <c r="W45" s="49"/>
      <c r="X45" s="58" t="s">
        <v>354</v>
      </c>
      <c r="Y45" s="48" t="s">
        <v>182</v>
      </c>
      <c r="Z45" s="48"/>
    </row>
    <row r="46" spans="1:26" ht="30" customHeight="1" x14ac:dyDescent="0.2">
      <c r="A46" s="47">
        <v>32</v>
      </c>
      <c r="B46" s="47" t="s">
        <v>363</v>
      </c>
      <c r="C46" s="48" t="str">
        <f>IF(Abnahmestellenliste[[#This Row],[Z-Art]]="","",IF(OR(Abnahmestellenliste[[#This Row],[Z-Art]]="RLM",Abnahmestellenliste[[#This Row],[Z-Art]]="IMS"),"ja","nein"))</f>
        <v>nein</v>
      </c>
      <c r="D46" s="48" t="s">
        <v>84</v>
      </c>
      <c r="E46" s="48" t="s">
        <v>244</v>
      </c>
      <c r="F46" s="63">
        <v>38476</v>
      </c>
      <c r="G46" s="48" t="s">
        <v>188</v>
      </c>
      <c r="H46" s="51">
        <v>51354679645</v>
      </c>
      <c r="I46" s="51"/>
      <c r="J46" s="48" t="s">
        <v>341</v>
      </c>
      <c r="K46" s="51"/>
      <c r="L46" s="51"/>
      <c r="M46" s="52">
        <v>609</v>
      </c>
      <c r="N46" s="52"/>
      <c r="O46" s="52"/>
      <c r="P46" s="51" t="s">
        <v>10</v>
      </c>
      <c r="Q46" s="51" t="s">
        <v>355</v>
      </c>
      <c r="R46" s="48"/>
      <c r="S46" s="48"/>
      <c r="T46" s="62" t="s">
        <v>178</v>
      </c>
      <c r="U46" s="50" t="s">
        <v>344</v>
      </c>
      <c r="V46" s="48" t="s">
        <v>350</v>
      </c>
      <c r="W46" s="49"/>
      <c r="X46" s="58" t="s">
        <v>354</v>
      </c>
      <c r="Y46" s="48" t="s">
        <v>182</v>
      </c>
      <c r="Z46" s="48"/>
    </row>
    <row r="47" spans="1:26" ht="30" customHeight="1" x14ac:dyDescent="0.2">
      <c r="A47" s="47">
        <v>33</v>
      </c>
      <c r="B47" s="47" t="s">
        <v>363</v>
      </c>
      <c r="C47" s="48" t="str">
        <f>IF(Abnahmestellenliste[[#This Row],[Z-Art]]="","",IF(OR(Abnahmestellenliste[[#This Row],[Z-Art]]="RLM",Abnahmestellenliste[[#This Row],[Z-Art]]="IMS"),"ja","nein"))</f>
        <v>nein</v>
      </c>
      <c r="D47" s="48" t="s">
        <v>85</v>
      </c>
      <c r="E47" s="48" t="s">
        <v>245</v>
      </c>
      <c r="F47" s="63">
        <v>38154</v>
      </c>
      <c r="G47" s="48" t="s">
        <v>195</v>
      </c>
      <c r="H47" s="51">
        <v>50424113434</v>
      </c>
      <c r="I47" s="51"/>
      <c r="J47" s="48" t="s">
        <v>342</v>
      </c>
      <c r="K47" s="51"/>
      <c r="L47" s="51"/>
      <c r="M47" s="52">
        <v>13994</v>
      </c>
      <c r="N47" s="52"/>
      <c r="O47" s="52"/>
      <c r="P47" s="51" t="s">
        <v>10</v>
      </c>
      <c r="Q47" s="51" t="s">
        <v>358</v>
      </c>
      <c r="R47" s="48"/>
      <c r="S47" s="48"/>
      <c r="T47" s="62" t="s">
        <v>178</v>
      </c>
      <c r="U47" s="50" t="s">
        <v>348</v>
      </c>
      <c r="V47" s="48" t="s">
        <v>340</v>
      </c>
      <c r="W47" s="49"/>
      <c r="X47" s="58" t="s">
        <v>212</v>
      </c>
      <c r="Y47" s="48" t="s">
        <v>182</v>
      </c>
      <c r="Z47" s="48"/>
    </row>
    <row r="48" spans="1:26" ht="30" customHeight="1" x14ac:dyDescent="0.2">
      <c r="A48" s="47">
        <v>34</v>
      </c>
      <c r="B48" s="47" t="s">
        <v>363</v>
      </c>
      <c r="C48" s="48" t="str">
        <f>IF(Abnahmestellenliste[[#This Row],[Z-Art]]="","",IF(OR(Abnahmestellenliste[[#This Row],[Z-Art]]="RLM",Abnahmestellenliste[[#This Row],[Z-Art]]="IMS"),"ja","nein"))</f>
        <v>nein</v>
      </c>
      <c r="D48" s="48" t="s">
        <v>86</v>
      </c>
      <c r="E48" s="48" t="s">
        <v>246</v>
      </c>
      <c r="F48" s="63">
        <v>38154</v>
      </c>
      <c r="G48" s="48" t="s">
        <v>196</v>
      </c>
      <c r="H48" s="51">
        <v>51355077666</v>
      </c>
      <c r="I48" s="51"/>
      <c r="J48" s="48" t="s">
        <v>341</v>
      </c>
      <c r="K48" s="51"/>
      <c r="L48" s="51"/>
      <c r="M48" s="52">
        <v>1109</v>
      </c>
      <c r="N48" s="52"/>
      <c r="O48" s="52"/>
      <c r="P48" s="51" t="s">
        <v>10</v>
      </c>
      <c r="Q48" s="51" t="s">
        <v>356</v>
      </c>
      <c r="R48" s="48"/>
      <c r="S48" s="48"/>
      <c r="T48" s="62" t="s">
        <v>178</v>
      </c>
      <c r="U48" s="50" t="s">
        <v>344</v>
      </c>
      <c r="V48" s="48" t="s">
        <v>350</v>
      </c>
      <c r="W48" s="49"/>
      <c r="X48" s="58" t="s">
        <v>354</v>
      </c>
      <c r="Y48" s="48" t="s">
        <v>182</v>
      </c>
      <c r="Z48" s="48"/>
    </row>
    <row r="49" spans="1:26" ht="30" customHeight="1" x14ac:dyDescent="0.2">
      <c r="A49" s="47">
        <v>35</v>
      </c>
      <c r="B49" s="47" t="s">
        <v>363</v>
      </c>
      <c r="C49" s="48" t="str">
        <f>IF(Abnahmestellenliste[[#This Row],[Z-Art]]="","",IF(OR(Abnahmestellenliste[[#This Row],[Z-Art]]="RLM",Abnahmestellenliste[[#This Row],[Z-Art]]="IMS"),"ja","nein"))</f>
        <v>nein</v>
      </c>
      <c r="D49" s="48" t="s">
        <v>87</v>
      </c>
      <c r="E49" s="48" t="s">
        <v>247</v>
      </c>
      <c r="F49" s="63">
        <v>38154</v>
      </c>
      <c r="G49" s="48" t="s">
        <v>196</v>
      </c>
      <c r="H49" s="51">
        <v>51355077731</v>
      </c>
      <c r="I49" s="51"/>
      <c r="J49" s="48" t="s">
        <v>341</v>
      </c>
      <c r="K49" s="51"/>
      <c r="L49" s="51"/>
      <c r="M49" s="52">
        <v>2818</v>
      </c>
      <c r="N49" s="52"/>
      <c r="O49" s="52"/>
      <c r="P49" s="51" t="s">
        <v>10</v>
      </c>
      <c r="Q49" s="51" t="s">
        <v>356</v>
      </c>
      <c r="R49" s="48"/>
      <c r="S49" s="48"/>
      <c r="T49" s="62" t="s">
        <v>178</v>
      </c>
      <c r="U49" s="50" t="s">
        <v>344</v>
      </c>
      <c r="V49" s="48" t="s">
        <v>350</v>
      </c>
      <c r="W49" s="49"/>
      <c r="X49" s="58" t="s">
        <v>354</v>
      </c>
      <c r="Y49" s="48" t="s">
        <v>182</v>
      </c>
      <c r="Z49" s="48"/>
    </row>
    <row r="50" spans="1:26" ht="30" customHeight="1" x14ac:dyDescent="0.2">
      <c r="A50" s="47">
        <v>36</v>
      </c>
      <c r="B50" s="47" t="s">
        <v>363</v>
      </c>
      <c r="C50" s="48" t="str">
        <f>IF(Abnahmestellenliste[[#This Row],[Z-Art]]="","",IF(OR(Abnahmestellenliste[[#This Row],[Z-Art]]="RLM",Abnahmestellenliste[[#This Row],[Z-Art]]="IMS"),"ja","nein"))</f>
        <v>nein</v>
      </c>
      <c r="D50" s="48" t="s">
        <v>88</v>
      </c>
      <c r="E50" s="48" t="s">
        <v>248</v>
      </c>
      <c r="F50" s="63">
        <v>38154</v>
      </c>
      <c r="G50" s="48" t="s">
        <v>195</v>
      </c>
      <c r="H50" s="51">
        <v>50418987118</v>
      </c>
      <c r="I50" s="51"/>
      <c r="J50" s="48" t="s">
        <v>342</v>
      </c>
      <c r="K50" s="51"/>
      <c r="L50" s="51"/>
      <c r="M50" s="52">
        <v>567</v>
      </c>
      <c r="N50" s="52"/>
      <c r="O50" s="52"/>
      <c r="P50" s="51" t="s">
        <v>10</v>
      </c>
      <c r="Q50" s="51" t="s">
        <v>358</v>
      </c>
      <c r="R50" s="48"/>
      <c r="S50" s="48"/>
      <c r="T50" s="62" t="s">
        <v>178</v>
      </c>
      <c r="U50" s="50" t="s">
        <v>348</v>
      </c>
      <c r="V50" s="48" t="s">
        <v>340</v>
      </c>
      <c r="W50" s="49"/>
      <c r="X50" s="58" t="s">
        <v>212</v>
      </c>
      <c r="Y50" s="48" t="s">
        <v>182</v>
      </c>
      <c r="Z50" s="48"/>
    </row>
    <row r="51" spans="1:26" ht="30" customHeight="1" x14ac:dyDescent="0.2">
      <c r="A51" s="47">
        <v>37</v>
      </c>
      <c r="B51" s="47" t="s">
        <v>363</v>
      </c>
      <c r="C51" s="48" t="str">
        <f>IF(Abnahmestellenliste[[#This Row],[Z-Art]]="","",IF(OR(Abnahmestellenliste[[#This Row],[Z-Art]]="RLM",Abnahmestellenliste[[#This Row],[Z-Art]]="IMS"),"ja","nein"))</f>
        <v>nein</v>
      </c>
      <c r="D51" s="48" t="s">
        <v>89</v>
      </c>
      <c r="E51" s="48" t="s">
        <v>249</v>
      </c>
      <c r="F51" s="63">
        <v>38154</v>
      </c>
      <c r="G51" s="48" t="s">
        <v>197</v>
      </c>
      <c r="H51" s="51">
        <v>51355048071</v>
      </c>
      <c r="I51" s="51"/>
      <c r="J51" s="48" t="s">
        <v>341</v>
      </c>
      <c r="K51" s="51"/>
      <c r="L51" s="51"/>
      <c r="M51" s="52">
        <v>5136</v>
      </c>
      <c r="N51" s="52"/>
      <c r="O51" s="52"/>
      <c r="P51" s="51" t="s">
        <v>10</v>
      </c>
      <c r="Q51" s="51" t="s">
        <v>356</v>
      </c>
      <c r="R51" s="48"/>
      <c r="S51" s="48"/>
      <c r="T51" s="62" t="s">
        <v>178</v>
      </c>
      <c r="U51" s="50" t="s">
        <v>344</v>
      </c>
      <c r="V51" s="48" t="s">
        <v>350</v>
      </c>
      <c r="W51" s="49"/>
      <c r="X51" s="58" t="s">
        <v>354</v>
      </c>
      <c r="Y51" s="48" t="s">
        <v>182</v>
      </c>
      <c r="Z51" s="48"/>
    </row>
    <row r="52" spans="1:26" ht="30" customHeight="1" x14ac:dyDescent="0.2">
      <c r="A52" s="47">
        <v>38</v>
      </c>
      <c r="B52" s="47" t="s">
        <v>363</v>
      </c>
      <c r="C52" s="48" t="str">
        <f>IF(Abnahmestellenliste[[#This Row],[Z-Art]]="","",IF(OR(Abnahmestellenliste[[#This Row],[Z-Art]]="RLM",Abnahmestellenliste[[#This Row],[Z-Art]]="IMS"),"ja","nein"))</f>
        <v>nein</v>
      </c>
      <c r="D52" s="48" t="s">
        <v>90</v>
      </c>
      <c r="E52" s="48" t="s">
        <v>250</v>
      </c>
      <c r="F52" s="63">
        <v>38154</v>
      </c>
      <c r="G52" s="48" t="s">
        <v>195</v>
      </c>
      <c r="H52" s="51">
        <v>50435969602</v>
      </c>
      <c r="I52" s="51"/>
      <c r="J52" s="48" t="s">
        <v>342</v>
      </c>
      <c r="K52" s="51"/>
      <c r="L52" s="51"/>
      <c r="M52" s="52">
        <v>1272</v>
      </c>
      <c r="N52" s="52"/>
      <c r="O52" s="52"/>
      <c r="P52" s="51" t="s">
        <v>10</v>
      </c>
      <c r="Q52" s="51" t="s">
        <v>358</v>
      </c>
      <c r="R52" s="48"/>
      <c r="S52" s="48"/>
      <c r="T52" s="62" t="s">
        <v>178</v>
      </c>
      <c r="U52" s="50" t="s">
        <v>348</v>
      </c>
      <c r="V52" s="48" t="s">
        <v>340</v>
      </c>
      <c r="W52" s="49"/>
      <c r="X52" s="58" t="s">
        <v>212</v>
      </c>
      <c r="Y52" s="48" t="s">
        <v>182</v>
      </c>
      <c r="Z52" s="48"/>
    </row>
    <row r="53" spans="1:26" ht="30" customHeight="1" x14ac:dyDescent="0.2">
      <c r="A53" s="47">
        <v>39</v>
      </c>
      <c r="B53" s="47" t="s">
        <v>363</v>
      </c>
      <c r="C53" s="48" t="str">
        <f>IF(Abnahmestellenliste[[#This Row],[Z-Art]]="","",IF(OR(Abnahmestellenliste[[#This Row],[Z-Art]]="RLM",Abnahmestellenliste[[#This Row],[Z-Art]]="IMS"),"ja","nein"))</f>
        <v>nein</v>
      </c>
      <c r="D53" s="48" t="s">
        <v>91</v>
      </c>
      <c r="E53" s="48" t="s">
        <v>251</v>
      </c>
      <c r="F53" s="63">
        <v>38154</v>
      </c>
      <c r="G53" s="48" t="s">
        <v>195</v>
      </c>
      <c r="H53" s="51">
        <v>50432140883</v>
      </c>
      <c r="I53" s="51"/>
      <c r="J53" s="48" t="s">
        <v>342</v>
      </c>
      <c r="K53" s="51"/>
      <c r="L53" s="51"/>
      <c r="M53" s="52">
        <v>4586</v>
      </c>
      <c r="N53" s="52"/>
      <c r="O53" s="52"/>
      <c r="P53" s="51" t="s">
        <v>10</v>
      </c>
      <c r="Q53" s="51" t="s">
        <v>358</v>
      </c>
      <c r="R53" s="48"/>
      <c r="S53" s="48"/>
      <c r="T53" s="62" t="s">
        <v>178</v>
      </c>
      <c r="U53" s="50" t="s">
        <v>348</v>
      </c>
      <c r="V53" s="48" t="s">
        <v>340</v>
      </c>
      <c r="W53" s="49"/>
      <c r="X53" s="58" t="s">
        <v>212</v>
      </c>
      <c r="Y53" s="48" t="s">
        <v>182</v>
      </c>
      <c r="Z53" s="48"/>
    </row>
    <row r="54" spans="1:26" ht="30" customHeight="1" x14ac:dyDescent="0.2">
      <c r="A54" s="47">
        <v>40</v>
      </c>
      <c r="B54" s="47" t="s">
        <v>363</v>
      </c>
      <c r="C54" s="48" t="str">
        <f>IF(Abnahmestellenliste[[#This Row],[Z-Art]]="","",IF(OR(Abnahmestellenliste[[#This Row],[Z-Art]]="RLM",Abnahmestellenliste[[#This Row],[Z-Art]]="IMS"),"ja","nein"))</f>
        <v>nein</v>
      </c>
      <c r="D54" s="48" t="s">
        <v>92</v>
      </c>
      <c r="E54" s="48" t="s">
        <v>252</v>
      </c>
      <c r="F54" s="63">
        <v>38154</v>
      </c>
      <c r="G54" s="48" t="s">
        <v>195</v>
      </c>
      <c r="H54" s="51">
        <v>50429233831</v>
      </c>
      <c r="I54" s="51"/>
      <c r="J54" s="48" t="s">
        <v>342</v>
      </c>
      <c r="K54" s="51"/>
      <c r="L54" s="51"/>
      <c r="M54" s="52">
        <v>1049</v>
      </c>
      <c r="N54" s="52"/>
      <c r="O54" s="52"/>
      <c r="P54" s="51" t="s">
        <v>10</v>
      </c>
      <c r="Q54" s="51" t="s">
        <v>358</v>
      </c>
      <c r="R54" s="48"/>
      <c r="S54" s="48"/>
      <c r="T54" s="62" t="s">
        <v>178</v>
      </c>
      <c r="U54" s="50" t="s">
        <v>347</v>
      </c>
      <c r="V54" s="48" t="s">
        <v>340</v>
      </c>
      <c r="W54" s="49"/>
      <c r="X54" s="58" t="s">
        <v>212</v>
      </c>
      <c r="Y54" s="48" t="s">
        <v>182</v>
      </c>
      <c r="Z54" s="48"/>
    </row>
    <row r="55" spans="1:26" ht="30" customHeight="1" x14ac:dyDescent="0.2">
      <c r="A55" s="47">
        <v>41</v>
      </c>
      <c r="B55" s="47" t="s">
        <v>363</v>
      </c>
      <c r="C55" s="48" t="str">
        <f>IF(Abnahmestellenliste[[#This Row],[Z-Art]]="","",IF(OR(Abnahmestellenliste[[#This Row],[Z-Art]]="RLM",Abnahmestellenliste[[#This Row],[Z-Art]]="IMS"),"ja","nein"))</f>
        <v>nein</v>
      </c>
      <c r="D55" s="48" t="s">
        <v>93</v>
      </c>
      <c r="E55" s="48" t="s">
        <v>253</v>
      </c>
      <c r="F55" s="63">
        <v>38154</v>
      </c>
      <c r="G55" s="48" t="s">
        <v>195</v>
      </c>
      <c r="H55" s="51">
        <v>50429282482</v>
      </c>
      <c r="I55" s="51"/>
      <c r="J55" s="48" t="s">
        <v>342</v>
      </c>
      <c r="K55" s="51"/>
      <c r="L55" s="51"/>
      <c r="M55" s="52">
        <v>230</v>
      </c>
      <c r="N55" s="52"/>
      <c r="O55" s="52"/>
      <c r="P55" s="51" t="s">
        <v>10</v>
      </c>
      <c r="Q55" s="51" t="s">
        <v>359</v>
      </c>
      <c r="R55" s="48"/>
      <c r="S55" s="48"/>
      <c r="T55" s="62" t="s">
        <v>178</v>
      </c>
      <c r="U55" s="50" t="s">
        <v>348</v>
      </c>
      <c r="V55" s="48" t="s">
        <v>340</v>
      </c>
      <c r="W55" s="49"/>
      <c r="X55" s="58" t="s">
        <v>212</v>
      </c>
      <c r="Y55" s="48" t="s">
        <v>182</v>
      </c>
      <c r="Z55" s="48"/>
    </row>
    <row r="56" spans="1:26" ht="30" customHeight="1" x14ac:dyDescent="0.2">
      <c r="A56" s="47">
        <v>42</v>
      </c>
      <c r="B56" s="47" t="s">
        <v>363</v>
      </c>
      <c r="C56" s="48" t="str">
        <f>IF(Abnahmestellenliste[[#This Row],[Z-Art]]="","",IF(OR(Abnahmestellenliste[[#This Row],[Z-Art]]="RLM",Abnahmestellenliste[[#This Row],[Z-Art]]="IMS"),"ja","nein"))</f>
        <v>nein</v>
      </c>
      <c r="D56" s="48" t="s">
        <v>94</v>
      </c>
      <c r="E56" s="48" t="s">
        <v>254</v>
      </c>
      <c r="F56" s="63">
        <v>38154</v>
      </c>
      <c r="G56" s="48" t="s">
        <v>195</v>
      </c>
      <c r="H56" s="51">
        <v>50430044459</v>
      </c>
      <c r="I56" s="51"/>
      <c r="J56" s="48" t="s">
        <v>342</v>
      </c>
      <c r="K56" s="51"/>
      <c r="L56" s="51"/>
      <c r="M56" s="52">
        <v>11768</v>
      </c>
      <c r="N56" s="52"/>
      <c r="O56" s="52"/>
      <c r="P56" s="51" t="s">
        <v>10</v>
      </c>
      <c r="Q56" s="51" t="s">
        <v>358</v>
      </c>
      <c r="R56" s="48"/>
      <c r="S56" s="48"/>
      <c r="T56" s="62" t="s">
        <v>178</v>
      </c>
      <c r="U56" s="50" t="s">
        <v>348</v>
      </c>
      <c r="V56" s="48" t="s">
        <v>340</v>
      </c>
      <c r="W56" s="49"/>
      <c r="X56" s="58" t="s">
        <v>212</v>
      </c>
      <c r="Y56" s="48" t="s">
        <v>182</v>
      </c>
      <c r="Z56" s="48"/>
    </row>
    <row r="57" spans="1:26" ht="30" customHeight="1" x14ac:dyDescent="0.2">
      <c r="A57" s="47">
        <v>43</v>
      </c>
      <c r="B57" s="47" t="s">
        <v>363</v>
      </c>
      <c r="C57" s="48" t="str">
        <f>IF(Abnahmestellenliste[[#This Row],[Z-Art]]="","",IF(OR(Abnahmestellenliste[[#This Row],[Z-Art]]="RLM",Abnahmestellenliste[[#This Row],[Z-Art]]="IMS"),"ja","nein"))</f>
        <v>nein</v>
      </c>
      <c r="D57" s="48" t="s">
        <v>95</v>
      </c>
      <c r="E57" s="48" t="s">
        <v>255</v>
      </c>
      <c r="F57" s="63">
        <v>38154</v>
      </c>
      <c r="G57" s="48" t="s">
        <v>195</v>
      </c>
      <c r="H57" s="51">
        <v>50432839808</v>
      </c>
      <c r="I57" s="51"/>
      <c r="J57" s="48" t="s">
        <v>342</v>
      </c>
      <c r="K57" s="51"/>
      <c r="L57" s="51"/>
      <c r="M57" s="52">
        <v>966</v>
      </c>
      <c r="N57" s="52"/>
      <c r="O57" s="52"/>
      <c r="P57" s="51" t="s">
        <v>10</v>
      </c>
      <c r="Q57" s="51" t="s">
        <v>358</v>
      </c>
      <c r="R57" s="48"/>
      <c r="S57" s="48"/>
      <c r="T57" s="62" t="s">
        <v>178</v>
      </c>
      <c r="U57" s="50" t="s">
        <v>348</v>
      </c>
      <c r="V57" s="48" t="s">
        <v>340</v>
      </c>
      <c r="W57" s="49"/>
      <c r="X57" s="58" t="s">
        <v>212</v>
      </c>
      <c r="Y57" s="48" t="s">
        <v>182</v>
      </c>
      <c r="Z57" s="48"/>
    </row>
    <row r="58" spans="1:26" ht="30" customHeight="1" x14ac:dyDescent="0.2">
      <c r="A58" s="47">
        <v>44</v>
      </c>
      <c r="B58" s="47" t="s">
        <v>363</v>
      </c>
      <c r="C58" s="48" t="str">
        <f>IF(Abnahmestellenliste[[#This Row],[Z-Art]]="","",IF(OR(Abnahmestellenliste[[#This Row],[Z-Art]]="RLM",Abnahmestellenliste[[#This Row],[Z-Art]]="IMS"),"ja","nein"))</f>
        <v>nein</v>
      </c>
      <c r="D58" s="48" t="s">
        <v>96</v>
      </c>
      <c r="E58" s="48" t="s">
        <v>256</v>
      </c>
      <c r="F58" s="63">
        <v>38154</v>
      </c>
      <c r="G58" s="48" t="s">
        <v>198</v>
      </c>
      <c r="H58" s="51">
        <v>51356088315</v>
      </c>
      <c r="I58" s="51"/>
      <c r="J58" s="48" t="s">
        <v>341</v>
      </c>
      <c r="K58" s="51"/>
      <c r="L58" s="51"/>
      <c r="M58" s="52">
        <v>2642</v>
      </c>
      <c r="N58" s="52"/>
      <c r="O58" s="52"/>
      <c r="P58" s="51" t="s">
        <v>10</v>
      </c>
      <c r="Q58" s="51" t="s">
        <v>356</v>
      </c>
      <c r="R58" s="48"/>
      <c r="S58" s="48"/>
      <c r="T58" s="62" t="s">
        <v>178</v>
      </c>
      <c r="U58" s="50" t="s">
        <v>344</v>
      </c>
      <c r="V58" s="48" t="s">
        <v>350</v>
      </c>
      <c r="W58" s="49"/>
      <c r="X58" s="58" t="s">
        <v>354</v>
      </c>
      <c r="Y58" s="48" t="s">
        <v>182</v>
      </c>
      <c r="Z58" s="48"/>
    </row>
    <row r="59" spans="1:26" ht="30" customHeight="1" x14ac:dyDescent="0.2">
      <c r="A59" s="47">
        <v>45</v>
      </c>
      <c r="B59" s="47" t="s">
        <v>363</v>
      </c>
      <c r="C59" s="48" t="str">
        <f>IF(Abnahmestellenliste[[#This Row],[Z-Art]]="","",IF(OR(Abnahmestellenliste[[#This Row],[Z-Art]]="RLM",Abnahmestellenliste[[#This Row],[Z-Art]]="IMS"),"ja","nein"))</f>
        <v>nein</v>
      </c>
      <c r="D59" s="48" t="s">
        <v>97</v>
      </c>
      <c r="E59" s="48" t="s">
        <v>257</v>
      </c>
      <c r="F59" s="63">
        <v>38154</v>
      </c>
      <c r="G59" s="48" t="s">
        <v>195</v>
      </c>
      <c r="H59" s="51">
        <v>50423398532</v>
      </c>
      <c r="I59" s="51"/>
      <c r="J59" s="48" t="s">
        <v>342</v>
      </c>
      <c r="K59" s="51"/>
      <c r="L59" s="51"/>
      <c r="M59" s="52">
        <v>409</v>
      </c>
      <c r="N59" s="52"/>
      <c r="O59" s="52"/>
      <c r="P59" s="51" t="s">
        <v>10</v>
      </c>
      <c r="Q59" s="51" t="s">
        <v>358</v>
      </c>
      <c r="R59" s="48"/>
      <c r="S59" s="48"/>
      <c r="T59" s="62" t="s">
        <v>178</v>
      </c>
      <c r="U59" s="50" t="s">
        <v>348</v>
      </c>
      <c r="V59" s="48" t="s">
        <v>340</v>
      </c>
      <c r="W59" s="49"/>
      <c r="X59" s="58" t="s">
        <v>212</v>
      </c>
      <c r="Y59" s="48" t="s">
        <v>182</v>
      </c>
      <c r="Z59" s="48"/>
    </row>
    <row r="60" spans="1:26" ht="30" customHeight="1" x14ac:dyDescent="0.2">
      <c r="A60" s="47">
        <v>46</v>
      </c>
      <c r="B60" s="47" t="s">
        <v>363</v>
      </c>
      <c r="C60" s="48" t="str">
        <f>IF(Abnahmestellenliste[[#This Row],[Z-Art]]="","",IF(OR(Abnahmestellenliste[[#This Row],[Z-Art]]="RLM",Abnahmestellenliste[[#This Row],[Z-Art]]="IMS"),"ja","nein"))</f>
        <v>nein</v>
      </c>
      <c r="D60" s="48" t="s">
        <v>98</v>
      </c>
      <c r="E60" s="48" t="s">
        <v>258</v>
      </c>
      <c r="F60" s="63">
        <v>38442</v>
      </c>
      <c r="G60" s="48" t="s">
        <v>199</v>
      </c>
      <c r="H60" s="51">
        <v>51355861803</v>
      </c>
      <c r="I60" s="51"/>
      <c r="J60" s="48" t="s">
        <v>341</v>
      </c>
      <c r="K60" s="51"/>
      <c r="L60" s="51"/>
      <c r="M60" s="52">
        <v>805</v>
      </c>
      <c r="N60" s="52"/>
      <c r="O60" s="52"/>
      <c r="P60" s="51" t="s">
        <v>10</v>
      </c>
      <c r="Q60" s="51" t="s">
        <v>356</v>
      </c>
      <c r="R60" s="48"/>
      <c r="S60" s="48"/>
      <c r="T60" s="62" t="s">
        <v>178</v>
      </c>
      <c r="U60" s="50" t="s">
        <v>344</v>
      </c>
      <c r="V60" s="48" t="s">
        <v>350</v>
      </c>
      <c r="W60" s="49"/>
      <c r="X60" s="58" t="s">
        <v>354</v>
      </c>
      <c r="Y60" s="48" t="s">
        <v>182</v>
      </c>
      <c r="Z60" s="48"/>
    </row>
    <row r="61" spans="1:26" ht="30" customHeight="1" x14ac:dyDescent="0.2">
      <c r="A61" s="47">
        <v>47</v>
      </c>
      <c r="B61" s="47" t="s">
        <v>363</v>
      </c>
      <c r="C61" s="48" t="str">
        <f>IF(Abnahmestellenliste[[#This Row],[Z-Art]]="","",IF(OR(Abnahmestellenliste[[#This Row],[Z-Art]]="RLM",Abnahmestellenliste[[#This Row],[Z-Art]]="IMS"),"ja","nein"))</f>
        <v>nein</v>
      </c>
      <c r="D61" s="48" t="s">
        <v>99</v>
      </c>
      <c r="E61" s="48" t="s">
        <v>259</v>
      </c>
      <c r="F61" s="63">
        <v>38448</v>
      </c>
      <c r="G61" s="48" t="s">
        <v>186</v>
      </c>
      <c r="H61" s="51">
        <v>51355873444</v>
      </c>
      <c r="I61" s="51"/>
      <c r="J61" s="48" t="s">
        <v>341</v>
      </c>
      <c r="K61" s="51"/>
      <c r="L61" s="51"/>
      <c r="M61" s="52">
        <v>2076</v>
      </c>
      <c r="N61" s="52"/>
      <c r="O61" s="52"/>
      <c r="P61" s="51" t="s">
        <v>10</v>
      </c>
      <c r="Q61" s="51" t="s">
        <v>356</v>
      </c>
      <c r="R61" s="48"/>
      <c r="S61" s="48"/>
      <c r="T61" s="62" t="s">
        <v>178</v>
      </c>
      <c r="U61" s="50" t="s">
        <v>344</v>
      </c>
      <c r="V61" s="48" t="s">
        <v>350</v>
      </c>
      <c r="W61" s="49"/>
      <c r="X61" s="58" t="s">
        <v>354</v>
      </c>
      <c r="Y61" s="48" t="s">
        <v>182</v>
      </c>
      <c r="Z61" s="48"/>
    </row>
    <row r="62" spans="1:26" ht="30" customHeight="1" x14ac:dyDescent="0.2">
      <c r="A62" s="47">
        <v>48</v>
      </c>
      <c r="B62" s="47" t="s">
        <v>363</v>
      </c>
      <c r="C62" s="48" t="str">
        <f>IF(Abnahmestellenliste[[#This Row],[Z-Art]]="","",IF(OR(Abnahmestellenliste[[#This Row],[Z-Art]]="RLM",Abnahmestellenliste[[#This Row],[Z-Art]]="IMS"),"ja","nein"))</f>
        <v>nein</v>
      </c>
      <c r="D62" s="48" t="s">
        <v>100</v>
      </c>
      <c r="E62" s="48" t="s">
        <v>260</v>
      </c>
      <c r="F62" s="63">
        <v>38448</v>
      </c>
      <c r="G62" s="48" t="s">
        <v>183</v>
      </c>
      <c r="H62" s="51">
        <v>51355823085</v>
      </c>
      <c r="I62" s="51"/>
      <c r="J62" s="48" t="s">
        <v>341</v>
      </c>
      <c r="K62" s="51"/>
      <c r="L62" s="51"/>
      <c r="M62" s="52">
        <v>15800</v>
      </c>
      <c r="N62" s="52"/>
      <c r="O62" s="52"/>
      <c r="P62" s="51" t="s">
        <v>10</v>
      </c>
      <c r="Q62" s="51" t="s">
        <v>356</v>
      </c>
      <c r="R62" s="48"/>
      <c r="S62" s="48"/>
      <c r="T62" s="62" t="s">
        <v>178</v>
      </c>
      <c r="U62" s="50" t="s">
        <v>344</v>
      </c>
      <c r="V62" s="48" t="s">
        <v>350</v>
      </c>
      <c r="W62" s="49"/>
      <c r="X62" s="58" t="s">
        <v>354</v>
      </c>
      <c r="Y62" s="48" t="s">
        <v>182</v>
      </c>
      <c r="Z62" s="48"/>
    </row>
    <row r="63" spans="1:26" ht="30" customHeight="1" x14ac:dyDescent="0.2">
      <c r="A63" s="47">
        <v>49</v>
      </c>
      <c r="B63" s="47" t="s">
        <v>363</v>
      </c>
      <c r="C63" s="48" t="str">
        <f>IF(Abnahmestellenliste[[#This Row],[Z-Art]]="","",IF(OR(Abnahmestellenliste[[#This Row],[Z-Art]]="RLM",Abnahmestellenliste[[#This Row],[Z-Art]]="IMS"),"ja","nein"))</f>
        <v>nein</v>
      </c>
      <c r="D63" s="48" t="s">
        <v>101</v>
      </c>
      <c r="E63" s="48" t="s">
        <v>261</v>
      </c>
      <c r="F63" s="63">
        <v>38448</v>
      </c>
      <c r="G63" s="48" t="s">
        <v>183</v>
      </c>
      <c r="H63" s="51">
        <v>51356198833</v>
      </c>
      <c r="I63" s="51"/>
      <c r="J63" s="48" t="s">
        <v>341</v>
      </c>
      <c r="K63" s="51"/>
      <c r="L63" s="51"/>
      <c r="M63" s="52">
        <v>1378</v>
      </c>
      <c r="N63" s="52"/>
      <c r="O63" s="52"/>
      <c r="P63" s="51" t="s">
        <v>10</v>
      </c>
      <c r="Q63" s="51" t="s">
        <v>356</v>
      </c>
      <c r="R63" s="48"/>
      <c r="S63" s="48"/>
      <c r="T63" s="62" t="s">
        <v>178</v>
      </c>
      <c r="U63" s="50" t="s">
        <v>344</v>
      </c>
      <c r="V63" s="48" t="s">
        <v>350</v>
      </c>
      <c r="W63" s="49"/>
      <c r="X63" s="58" t="s">
        <v>354</v>
      </c>
      <c r="Y63" s="48" t="s">
        <v>182</v>
      </c>
      <c r="Z63" s="48"/>
    </row>
    <row r="64" spans="1:26" ht="30" customHeight="1" x14ac:dyDescent="0.2">
      <c r="A64" s="47">
        <v>50</v>
      </c>
      <c r="B64" s="47" t="s">
        <v>363</v>
      </c>
      <c r="C64" s="48" t="str">
        <f>IF(Abnahmestellenliste[[#This Row],[Z-Art]]="","",IF(OR(Abnahmestellenliste[[#This Row],[Z-Art]]="RLM",Abnahmestellenliste[[#This Row],[Z-Art]]="IMS"),"ja","nein"))</f>
        <v>nein</v>
      </c>
      <c r="D64" s="48" t="s">
        <v>102</v>
      </c>
      <c r="E64" s="48" t="s">
        <v>262</v>
      </c>
      <c r="F64" s="63">
        <v>38446</v>
      </c>
      <c r="G64" s="48" t="s">
        <v>182</v>
      </c>
      <c r="H64" s="51">
        <v>51354051455</v>
      </c>
      <c r="I64" s="51"/>
      <c r="J64" s="48" t="s">
        <v>341</v>
      </c>
      <c r="K64" s="51"/>
      <c r="L64" s="51"/>
      <c r="M64" s="52">
        <v>25000</v>
      </c>
      <c r="N64" s="52"/>
      <c r="O64" s="52"/>
      <c r="P64" s="51" t="s">
        <v>10</v>
      </c>
      <c r="Q64" s="51" t="s">
        <v>356</v>
      </c>
      <c r="R64" s="48"/>
      <c r="S64" s="48"/>
      <c r="T64" s="62" t="s">
        <v>178</v>
      </c>
      <c r="U64" s="50" t="s">
        <v>344</v>
      </c>
      <c r="V64" s="48" t="s">
        <v>350</v>
      </c>
      <c r="W64" s="49"/>
      <c r="X64" s="58" t="s">
        <v>354</v>
      </c>
      <c r="Y64" s="48" t="s">
        <v>182</v>
      </c>
      <c r="Z64" s="48"/>
    </row>
    <row r="65" spans="1:26" ht="30" customHeight="1" x14ac:dyDescent="0.2">
      <c r="A65" s="47">
        <v>51</v>
      </c>
      <c r="B65" s="47" t="s">
        <v>363</v>
      </c>
      <c r="C65" s="48" t="str">
        <f>IF(Abnahmestellenliste[[#This Row],[Z-Art]]="","",IF(OR(Abnahmestellenliste[[#This Row],[Z-Art]]="RLM",Abnahmestellenliste[[#This Row],[Z-Art]]="IMS"),"ja","nein"))</f>
        <v>nein</v>
      </c>
      <c r="D65" s="48" t="s">
        <v>103</v>
      </c>
      <c r="E65" s="48" t="s">
        <v>263</v>
      </c>
      <c r="F65" s="63">
        <v>38446</v>
      </c>
      <c r="G65" s="48" t="s">
        <v>182</v>
      </c>
      <c r="H65" s="51">
        <v>51354052081</v>
      </c>
      <c r="I65" s="51"/>
      <c r="J65" s="48" t="s">
        <v>341</v>
      </c>
      <c r="K65" s="51"/>
      <c r="L65" s="51"/>
      <c r="M65" s="52">
        <v>7636</v>
      </c>
      <c r="N65" s="52"/>
      <c r="O65" s="52"/>
      <c r="P65" s="51" t="s">
        <v>10</v>
      </c>
      <c r="Q65" s="51" t="s">
        <v>355</v>
      </c>
      <c r="R65" s="48"/>
      <c r="S65" s="48"/>
      <c r="T65" s="62" t="s">
        <v>178</v>
      </c>
      <c r="U65" s="50" t="s">
        <v>344</v>
      </c>
      <c r="V65" s="48" t="s">
        <v>350</v>
      </c>
      <c r="W65" s="49"/>
      <c r="X65" s="58" t="s">
        <v>354</v>
      </c>
      <c r="Y65" s="48" t="s">
        <v>182</v>
      </c>
      <c r="Z65" s="48"/>
    </row>
    <row r="66" spans="1:26" ht="30" customHeight="1" x14ac:dyDescent="0.2">
      <c r="A66" s="47">
        <v>52</v>
      </c>
      <c r="B66" s="47" t="s">
        <v>363</v>
      </c>
      <c r="C66" s="48" t="str">
        <f>IF(Abnahmestellenliste[[#This Row],[Z-Art]]="","",IF(OR(Abnahmestellenliste[[#This Row],[Z-Art]]="RLM",Abnahmestellenliste[[#This Row],[Z-Art]]="IMS"),"ja","nein"))</f>
        <v>nein</v>
      </c>
      <c r="D66" s="48" t="s">
        <v>104</v>
      </c>
      <c r="E66" s="48" t="s">
        <v>264</v>
      </c>
      <c r="F66" s="63">
        <v>38448</v>
      </c>
      <c r="G66" s="48" t="s">
        <v>182</v>
      </c>
      <c r="H66" s="51">
        <v>51359995286</v>
      </c>
      <c r="I66" s="51"/>
      <c r="J66" s="48" t="s">
        <v>341</v>
      </c>
      <c r="K66" s="51"/>
      <c r="L66" s="51"/>
      <c r="M66" s="52">
        <v>0</v>
      </c>
      <c r="N66" s="52"/>
      <c r="O66" s="52"/>
      <c r="P66" s="51" t="s">
        <v>10</v>
      </c>
      <c r="Q66" s="51" t="s">
        <v>355</v>
      </c>
      <c r="R66" s="48"/>
      <c r="S66" s="48"/>
      <c r="T66" s="62" t="s">
        <v>178</v>
      </c>
      <c r="U66" s="50" t="s">
        <v>344</v>
      </c>
      <c r="V66" s="48" t="s">
        <v>350</v>
      </c>
      <c r="W66" s="49"/>
      <c r="X66" s="58" t="s">
        <v>354</v>
      </c>
      <c r="Y66" s="48" t="s">
        <v>182</v>
      </c>
      <c r="Z66" s="48"/>
    </row>
    <row r="67" spans="1:26" ht="30" customHeight="1" x14ac:dyDescent="0.2">
      <c r="A67" s="47">
        <v>53</v>
      </c>
      <c r="B67" s="47" t="s">
        <v>363</v>
      </c>
      <c r="C67" s="48" t="str">
        <f>IF(Abnahmestellenliste[[#This Row],[Z-Art]]="","",IF(OR(Abnahmestellenliste[[#This Row],[Z-Art]]="RLM",Abnahmestellenliste[[#This Row],[Z-Art]]="IMS"),"ja","nein"))</f>
        <v>nein</v>
      </c>
      <c r="D67" s="48" t="s">
        <v>105</v>
      </c>
      <c r="E67" s="48" t="s">
        <v>265</v>
      </c>
      <c r="F67" s="63">
        <v>38154</v>
      </c>
      <c r="G67" s="48" t="s">
        <v>195</v>
      </c>
      <c r="H67" s="51">
        <v>50433978902</v>
      </c>
      <c r="I67" s="51"/>
      <c r="J67" s="48" t="s">
        <v>342</v>
      </c>
      <c r="K67" s="51"/>
      <c r="L67" s="51"/>
      <c r="M67" s="52">
        <v>1066</v>
      </c>
      <c r="N67" s="52"/>
      <c r="O67" s="52"/>
      <c r="P67" s="51" t="s">
        <v>10</v>
      </c>
      <c r="Q67" s="51" t="s">
        <v>360</v>
      </c>
      <c r="R67" s="48"/>
      <c r="S67" s="48"/>
      <c r="T67" s="62" t="s">
        <v>178</v>
      </c>
      <c r="U67" s="50" t="s">
        <v>348</v>
      </c>
      <c r="V67" s="48" t="s">
        <v>340</v>
      </c>
      <c r="W67" s="49"/>
      <c r="X67" s="58" t="s">
        <v>212</v>
      </c>
      <c r="Y67" s="48" t="s">
        <v>182</v>
      </c>
      <c r="Z67" s="48"/>
    </row>
    <row r="68" spans="1:26" ht="30" customHeight="1" x14ac:dyDescent="0.2">
      <c r="A68" s="47">
        <v>54</v>
      </c>
      <c r="B68" s="47" t="s">
        <v>363</v>
      </c>
      <c r="C68" s="48" t="str">
        <f>IF(Abnahmestellenliste[[#This Row],[Z-Art]]="","",IF(OR(Abnahmestellenliste[[#This Row],[Z-Art]]="RLM",Abnahmestellenliste[[#This Row],[Z-Art]]="IMS"),"ja","nein"))</f>
        <v>nein</v>
      </c>
      <c r="D68" s="48" t="s">
        <v>105</v>
      </c>
      <c r="E68" s="48" t="s">
        <v>266</v>
      </c>
      <c r="F68" s="63">
        <v>38444</v>
      </c>
      <c r="G68" s="48" t="s">
        <v>200</v>
      </c>
      <c r="H68" s="51">
        <v>51365771620</v>
      </c>
      <c r="I68" s="51"/>
      <c r="J68" s="48" t="s">
        <v>341</v>
      </c>
      <c r="K68" s="51"/>
      <c r="L68" s="51"/>
      <c r="M68" s="52">
        <v>1574</v>
      </c>
      <c r="N68" s="52"/>
      <c r="O68" s="52"/>
      <c r="P68" s="51" t="s">
        <v>10</v>
      </c>
      <c r="Q68" s="51" t="s">
        <v>355</v>
      </c>
      <c r="R68" s="48"/>
      <c r="S68" s="48"/>
      <c r="T68" s="62" t="s">
        <v>178</v>
      </c>
      <c r="U68" s="50" t="s">
        <v>344</v>
      </c>
      <c r="V68" s="48" t="s">
        <v>350</v>
      </c>
      <c r="W68" s="49"/>
      <c r="X68" s="58" t="s">
        <v>354</v>
      </c>
      <c r="Y68" s="48" t="s">
        <v>182</v>
      </c>
      <c r="Z68" s="48"/>
    </row>
    <row r="69" spans="1:26" ht="30" customHeight="1" x14ac:dyDescent="0.2">
      <c r="A69" s="47">
        <v>55</v>
      </c>
      <c r="B69" s="47" t="s">
        <v>363</v>
      </c>
      <c r="C69" s="48" t="str">
        <f>IF(Abnahmestellenliste[[#This Row],[Z-Art]]="","",IF(OR(Abnahmestellenliste[[#This Row],[Z-Art]]="RLM",Abnahmestellenliste[[#This Row],[Z-Art]]="IMS"),"ja","nein"))</f>
        <v>nein</v>
      </c>
      <c r="D69" s="48" t="s">
        <v>106</v>
      </c>
      <c r="E69" s="48" t="s">
        <v>267</v>
      </c>
      <c r="F69" s="63">
        <v>38554</v>
      </c>
      <c r="G69" s="48" t="s">
        <v>179</v>
      </c>
      <c r="H69" s="51">
        <v>51355923679</v>
      </c>
      <c r="I69" s="51"/>
      <c r="J69" s="48" t="s">
        <v>341</v>
      </c>
      <c r="K69" s="51"/>
      <c r="L69" s="51"/>
      <c r="M69" s="52">
        <v>5460</v>
      </c>
      <c r="N69" s="52"/>
      <c r="O69" s="52"/>
      <c r="P69" s="51" t="s">
        <v>10</v>
      </c>
      <c r="Q69" s="51" t="s">
        <v>355</v>
      </c>
      <c r="R69" s="48"/>
      <c r="S69" s="48"/>
      <c r="T69" s="62" t="s">
        <v>178</v>
      </c>
      <c r="U69" s="50" t="s">
        <v>344</v>
      </c>
      <c r="V69" s="48" t="s">
        <v>350</v>
      </c>
      <c r="W69" s="49"/>
      <c r="X69" s="58" t="s">
        <v>354</v>
      </c>
      <c r="Y69" s="48" t="s">
        <v>182</v>
      </c>
      <c r="Z69" s="48"/>
    </row>
    <row r="70" spans="1:26" ht="30" customHeight="1" x14ac:dyDescent="0.2">
      <c r="A70" s="47">
        <v>56</v>
      </c>
      <c r="B70" s="47" t="s">
        <v>363</v>
      </c>
      <c r="C70" s="48" t="str">
        <f>IF(Abnahmestellenliste[[#This Row],[Z-Art]]="","",IF(OR(Abnahmestellenliste[[#This Row],[Z-Art]]="RLM",Abnahmestellenliste[[#This Row],[Z-Art]]="IMS"),"ja","nein"))</f>
        <v>nein</v>
      </c>
      <c r="D70" s="48" t="s">
        <v>107</v>
      </c>
      <c r="E70" s="48" t="s">
        <v>268</v>
      </c>
      <c r="F70" s="63">
        <v>38476</v>
      </c>
      <c r="G70" s="48" t="s">
        <v>188</v>
      </c>
      <c r="H70" s="51">
        <v>51356841242</v>
      </c>
      <c r="I70" s="51"/>
      <c r="J70" s="48" t="s">
        <v>341</v>
      </c>
      <c r="K70" s="51"/>
      <c r="L70" s="51"/>
      <c r="M70" s="52">
        <v>1009</v>
      </c>
      <c r="N70" s="52"/>
      <c r="O70" s="52"/>
      <c r="P70" s="51" t="s">
        <v>10</v>
      </c>
      <c r="Q70" s="51" t="s">
        <v>356</v>
      </c>
      <c r="R70" s="48"/>
      <c r="S70" s="48"/>
      <c r="T70" s="62" t="s">
        <v>178</v>
      </c>
      <c r="U70" s="50" t="s">
        <v>344</v>
      </c>
      <c r="V70" s="48" t="s">
        <v>350</v>
      </c>
      <c r="W70" s="49"/>
      <c r="X70" s="58" t="s">
        <v>354</v>
      </c>
      <c r="Y70" s="48" t="s">
        <v>182</v>
      </c>
      <c r="Z70" s="48"/>
    </row>
    <row r="71" spans="1:26" ht="30" customHeight="1" x14ac:dyDescent="0.2">
      <c r="A71" s="47">
        <v>57</v>
      </c>
      <c r="B71" s="47" t="s">
        <v>363</v>
      </c>
      <c r="C71" s="48" t="str">
        <f>IF(Abnahmestellenliste[[#This Row],[Z-Art]]="","",IF(OR(Abnahmestellenliste[[#This Row],[Z-Art]]="RLM",Abnahmestellenliste[[#This Row],[Z-Art]]="IMS"),"ja","nein"))</f>
        <v>nein</v>
      </c>
      <c r="D71" s="48" t="s">
        <v>108</v>
      </c>
      <c r="E71" s="48" t="s">
        <v>269</v>
      </c>
      <c r="F71" s="63">
        <v>38444</v>
      </c>
      <c r="G71" s="48" t="s">
        <v>200</v>
      </c>
      <c r="H71" s="51">
        <v>51356339081</v>
      </c>
      <c r="I71" s="51"/>
      <c r="J71" s="48" t="s">
        <v>341</v>
      </c>
      <c r="K71" s="51"/>
      <c r="L71" s="51"/>
      <c r="M71" s="52">
        <v>3039</v>
      </c>
      <c r="N71" s="52"/>
      <c r="O71" s="52"/>
      <c r="P71" s="51" t="s">
        <v>10</v>
      </c>
      <c r="Q71" s="51" t="s">
        <v>356</v>
      </c>
      <c r="R71" s="48"/>
      <c r="S71" s="48"/>
      <c r="T71" s="62" t="s">
        <v>178</v>
      </c>
      <c r="U71" s="50" t="s">
        <v>344</v>
      </c>
      <c r="V71" s="48" t="s">
        <v>350</v>
      </c>
      <c r="W71" s="49"/>
      <c r="X71" s="58" t="s">
        <v>354</v>
      </c>
      <c r="Y71" s="48" t="s">
        <v>182</v>
      </c>
      <c r="Z71" s="48"/>
    </row>
    <row r="72" spans="1:26" ht="30" customHeight="1" x14ac:dyDescent="0.2">
      <c r="A72" s="47">
        <v>58</v>
      </c>
      <c r="B72" s="47" t="s">
        <v>363</v>
      </c>
      <c r="C72" s="48" t="str">
        <f>IF(Abnahmestellenliste[[#This Row],[Z-Art]]="","",IF(OR(Abnahmestellenliste[[#This Row],[Z-Art]]="RLM",Abnahmestellenliste[[#This Row],[Z-Art]]="IMS"),"ja","nein"))</f>
        <v>nein</v>
      </c>
      <c r="D72" s="48" t="s">
        <v>109</v>
      </c>
      <c r="E72" s="48" t="s">
        <v>270</v>
      </c>
      <c r="F72" s="63">
        <v>38448</v>
      </c>
      <c r="G72" s="48" t="s">
        <v>201</v>
      </c>
      <c r="H72" s="51">
        <v>51356189577</v>
      </c>
      <c r="I72" s="51"/>
      <c r="J72" s="48" t="s">
        <v>341</v>
      </c>
      <c r="K72" s="51"/>
      <c r="L72" s="51"/>
      <c r="M72" s="52">
        <v>13631</v>
      </c>
      <c r="N72" s="52"/>
      <c r="O72" s="52"/>
      <c r="P72" s="51" t="s">
        <v>10</v>
      </c>
      <c r="Q72" s="51" t="s">
        <v>356</v>
      </c>
      <c r="R72" s="48"/>
      <c r="S72" s="48"/>
      <c r="T72" s="62" t="s">
        <v>178</v>
      </c>
      <c r="U72" s="50" t="s">
        <v>344</v>
      </c>
      <c r="V72" s="48" t="s">
        <v>350</v>
      </c>
      <c r="W72" s="49"/>
      <c r="X72" s="58" t="s">
        <v>354</v>
      </c>
      <c r="Y72" s="48" t="s">
        <v>182</v>
      </c>
      <c r="Z72" s="48"/>
    </row>
    <row r="73" spans="1:26" ht="30" customHeight="1" x14ac:dyDescent="0.2">
      <c r="A73" s="47">
        <v>59</v>
      </c>
      <c r="B73" s="47" t="s">
        <v>363</v>
      </c>
      <c r="C73" s="48" t="str">
        <f>IF(Abnahmestellenliste[[#This Row],[Z-Art]]="","",IF(OR(Abnahmestellenliste[[#This Row],[Z-Art]]="RLM",Abnahmestellenliste[[#This Row],[Z-Art]]="IMS"),"ja","nein"))</f>
        <v>nein</v>
      </c>
      <c r="D73" s="48" t="s">
        <v>110</v>
      </c>
      <c r="E73" s="48" t="s">
        <v>271</v>
      </c>
      <c r="F73" s="63">
        <v>38442</v>
      </c>
      <c r="G73" s="48" t="s">
        <v>181</v>
      </c>
      <c r="H73" s="51">
        <v>51356065967</v>
      </c>
      <c r="I73" s="51"/>
      <c r="J73" s="48" t="s">
        <v>341</v>
      </c>
      <c r="K73" s="51"/>
      <c r="L73" s="51"/>
      <c r="M73" s="52">
        <v>4734</v>
      </c>
      <c r="N73" s="52"/>
      <c r="O73" s="52"/>
      <c r="P73" s="51" t="s">
        <v>10</v>
      </c>
      <c r="Q73" s="51" t="s">
        <v>356</v>
      </c>
      <c r="R73" s="48"/>
      <c r="S73" s="48"/>
      <c r="T73" s="62" t="s">
        <v>178</v>
      </c>
      <c r="U73" s="50" t="s">
        <v>344</v>
      </c>
      <c r="V73" s="48" t="s">
        <v>350</v>
      </c>
      <c r="W73" s="49"/>
      <c r="X73" s="58" t="s">
        <v>354</v>
      </c>
      <c r="Y73" s="48" t="s">
        <v>182</v>
      </c>
      <c r="Z73" s="48"/>
    </row>
    <row r="74" spans="1:26" ht="30" customHeight="1" x14ac:dyDescent="0.2">
      <c r="A74" s="47">
        <v>60</v>
      </c>
      <c r="B74" s="47" t="s">
        <v>363</v>
      </c>
      <c r="C74" s="48" t="str">
        <f>IF(Abnahmestellenliste[[#This Row],[Z-Art]]="","",IF(OR(Abnahmestellenliste[[#This Row],[Z-Art]]="RLM",Abnahmestellenliste[[#This Row],[Z-Art]]="IMS"),"ja","nein"))</f>
        <v>nein</v>
      </c>
      <c r="D74" s="48" t="s">
        <v>111</v>
      </c>
      <c r="E74" s="48" t="s">
        <v>272</v>
      </c>
      <c r="F74" s="63">
        <v>38442</v>
      </c>
      <c r="G74" s="48" t="s">
        <v>181</v>
      </c>
      <c r="H74" s="51">
        <v>51356148383</v>
      </c>
      <c r="I74" s="51"/>
      <c r="J74" s="48" t="s">
        <v>341</v>
      </c>
      <c r="K74" s="51"/>
      <c r="L74" s="51"/>
      <c r="M74" s="52">
        <v>31639</v>
      </c>
      <c r="N74" s="52"/>
      <c r="O74" s="52"/>
      <c r="P74" s="51" t="s">
        <v>10</v>
      </c>
      <c r="Q74" s="51" t="s">
        <v>356</v>
      </c>
      <c r="R74" s="48"/>
      <c r="S74" s="48"/>
      <c r="T74" s="62" t="s">
        <v>178</v>
      </c>
      <c r="U74" s="50" t="s">
        <v>344</v>
      </c>
      <c r="V74" s="48" t="s">
        <v>350</v>
      </c>
      <c r="W74" s="49"/>
      <c r="X74" s="58" t="s">
        <v>354</v>
      </c>
      <c r="Y74" s="48" t="s">
        <v>182</v>
      </c>
      <c r="Z74" s="48"/>
    </row>
    <row r="75" spans="1:26" ht="30" customHeight="1" x14ac:dyDescent="0.2">
      <c r="A75" s="47">
        <v>61</v>
      </c>
      <c r="B75" s="47" t="s">
        <v>363</v>
      </c>
      <c r="C75" s="48" t="str">
        <f>IF(Abnahmestellenliste[[#This Row],[Z-Art]]="","",IF(OR(Abnahmestellenliste[[#This Row],[Z-Art]]="RLM",Abnahmestellenliste[[#This Row],[Z-Art]]="IMS"),"ja","nein"))</f>
        <v>nein</v>
      </c>
      <c r="D75" s="48" t="s">
        <v>112</v>
      </c>
      <c r="E75" s="48" t="s">
        <v>273</v>
      </c>
      <c r="F75" s="63">
        <v>38442</v>
      </c>
      <c r="G75" s="48" t="s">
        <v>181</v>
      </c>
      <c r="H75" s="51">
        <v>51356148606</v>
      </c>
      <c r="I75" s="51"/>
      <c r="J75" s="48" t="s">
        <v>341</v>
      </c>
      <c r="K75" s="51"/>
      <c r="L75" s="51"/>
      <c r="M75" s="52">
        <v>385</v>
      </c>
      <c r="N75" s="52"/>
      <c r="O75" s="52"/>
      <c r="P75" s="51" t="s">
        <v>10</v>
      </c>
      <c r="Q75" s="51" t="s">
        <v>356</v>
      </c>
      <c r="R75" s="48"/>
      <c r="S75" s="48"/>
      <c r="T75" s="62" t="s">
        <v>178</v>
      </c>
      <c r="U75" s="50" t="s">
        <v>344</v>
      </c>
      <c r="V75" s="48" t="s">
        <v>350</v>
      </c>
      <c r="W75" s="49"/>
      <c r="X75" s="58" t="s">
        <v>354</v>
      </c>
      <c r="Y75" s="48" t="s">
        <v>182</v>
      </c>
      <c r="Z75" s="48"/>
    </row>
    <row r="76" spans="1:26" ht="30" customHeight="1" x14ac:dyDescent="0.2">
      <c r="A76" s="47">
        <v>62</v>
      </c>
      <c r="B76" s="47" t="s">
        <v>363</v>
      </c>
      <c r="C76" s="48" t="str">
        <f>IF(Abnahmestellenliste[[#This Row],[Z-Art]]="","",IF(OR(Abnahmestellenliste[[#This Row],[Z-Art]]="RLM",Abnahmestellenliste[[#This Row],[Z-Art]]="IMS"),"ja","nein"))</f>
        <v>nein</v>
      </c>
      <c r="D76" s="48" t="s">
        <v>113</v>
      </c>
      <c r="E76" s="48" t="s">
        <v>274</v>
      </c>
      <c r="F76" s="63">
        <v>38442</v>
      </c>
      <c r="G76" s="48" t="s">
        <v>199</v>
      </c>
      <c r="H76" s="51">
        <v>51356148961</v>
      </c>
      <c r="I76" s="51"/>
      <c r="J76" s="48" t="s">
        <v>341</v>
      </c>
      <c r="K76" s="51"/>
      <c r="L76" s="51"/>
      <c r="M76" s="52">
        <v>7360</v>
      </c>
      <c r="N76" s="52"/>
      <c r="O76" s="52"/>
      <c r="P76" s="51" t="s">
        <v>10</v>
      </c>
      <c r="Q76" s="51" t="s">
        <v>356</v>
      </c>
      <c r="R76" s="48"/>
      <c r="S76" s="48"/>
      <c r="T76" s="62" t="s">
        <v>178</v>
      </c>
      <c r="U76" s="50" t="s">
        <v>344</v>
      </c>
      <c r="V76" s="48" t="s">
        <v>350</v>
      </c>
      <c r="W76" s="49"/>
      <c r="X76" s="58" t="s">
        <v>354</v>
      </c>
      <c r="Y76" s="48" t="s">
        <v>182</v>
      </c>
      <c r="Z76" s="48"/>
    </row>
    <row r="77" spans="1:26" ht="30" customHeight="1" x14ac:dyDescent="0.2">
      <c r="A77" s="47">
        <v>63</v>
      </c>
      <c r="B77" s="47" t="s">
        <v>363</v>
      </c>
      <c r="C77" s="48" t="str">
        <f>IF(Abnahmestellenliste[[#This Row],[Z-Art]]="","",IF(OR(Abnahmestellenliste[[#This Row],[Z-Art]]="RLM",Abnahmestellenliste[[#This Row],[Z-Art]]="IMS"),"ja","nein"))</f>
        <v>nein</v>
      </c>
      <c r="D77" s="48" t="s">
        <v>114</v>
      </c>
      <c r="E77" s="48" t="s">
        <v>275</v>
      </c>
      <c r="F77" s="63">
        <v>38442</v>
      </c>
      <c r="G77" s="48" t="s">
        <v>199</v>
      </c>
      <c r="H77" s="51">
        <v>51356330394</v>
      </c>
      <c r="I77" s="51"/>
      <c r="J77" s="48" t="s">
        <v>341</v>
      </c>
      <c r="K77" s="51"/>
      <c r="L77" s="51"/>
      <c r="M77" s="52">
        <v>840</v>
      </c>
      <c r="N77" s="52"/>
      <c r="O77" s="52"/>
      <c r="P77" s="51" t="s">
        <v>10</v>
      </c>
      <c r="Q77" s="51" t="s">
        <v>356</v>
      </c>
      <c r="R77" s="48"/>
      <c r="S77" s="48"/>
      <c r="T77" s="62" t="s">
        <v>178</v>
      </c>
      <c r="U77" s="50" t="s">
        <v>344</v>
      </c>
      <c r="V77" s="48" t="s">
        <v>350</v>
      </c>
      <c r="W77" s="49"/>
      <c r="X77" s="58" t="s">
        <v>354</v>
      </c>
      <c r="Y77" s="48" t="s">
        <v>182</v>
      </c>
      <c r="Z77" s="48"/>
    </row>
    <row r="78" spans="1:26" ht="30" customHeight="1" x14ac:dyDescent="0.2">
      <c r="A78" s="47">
        <v>64</v>
      </c>
      <c r="B78" s="47" t="s">
        <v>363</v>
      </c>
      <c r="C78" s="48" t="str">
        <f>IF(Abnahmestellenliste[[#This Row],[Z-Art]]="","",IF(OR(Abnahmestellenliste[[#This Row],[Z-Art]]="RLM",Abnahmestellenliste[[#This Row],[Z-Art]]="IMS"),"ja","nein"))</f>
        <v>nein</v>
      </c>
      <c r="D78" s="48" t="s">
        <v>115</v>
      </c>
      <c r="E78" s="48" t="s">
        <v>276</v>
      </c>
      <c r="F78" s="63">
        <v>38442</v>
      </c>
      <c r="G78" s="48" t="s">
        <v>199</v>
      </c>
      <c r="H78" s="51">
        <v>51356226006</v>
      </c>
      <c r="I78" s="51"/>
      <c r="J78" s="48" t="s">
        <v>341</v>
      </c>
      <c r="K78" s="51"/>
      <c r="L78" s="51"/>
      <c r="M78" s="52">
        <v>2320</v>
      </c>
      <c r="N78" s="52"/>
      <c r="O78" s="52"/>
      <c r="P78" s="51" t="s">
        <v>10</v>
      </c>
      <c r="Q78" s="51" t="s">
        <v>356</v>
      </c>
      <c r="R78" s="48"/>
      <c r="S78" s="48"/>
      <c r="T78" s="62" t="s">
        <v>178</v>
      </c>
      <c r="U78" s="50" t="s">
        <v>344</v>
      </c>
      <c r="V78" s="48" t="s">
        <v>350</v>
      </c>
      <c r="W78" s="49"/>
      <c r="X78" s="58" t="s">
        <v>354</v>
      </c>
      <c r="Y78" s="48" t="s">
        <v>182</v>
      </c>
      <c r="Z78" s="48"/>
    </row>
    <row r="79" spans="1:26" ht="30" customHeight="1" x14ac:dyDescent="0.2">
      <c r="A79" s="47">
        <v>65</v>
      </c>
      <c r="B79" s="47" t="s">
        <v>363</v>
      </c>
      <c r="C79" s="48" t="str">
        <f>IF(Abnahmestellenliste[[#This Row],[Z-Art]]="","",IF(OR(Abnahmestellenliste[[#This Row],[Z-Art]]="RLM",Abnahmestellenliste[[#This Row],[Z-Art]]="IMS"),"ja","nein"))</f>
        <v>nein</v>
      </c>
      <c r="D79" s="48" t="s">
        <v>116</v>
      </c>
      <c r="E79" s="48" t="s">
        <v>277</v>
      </c>
      <c r="F79" s="63">
        <v>38154</v>
      </c>
      <c r="G79" s="48" t="s">
        <v>195</v>
      </c>
      <c r="H79" s="51">
        <v>50431236625</v>
      </c>
      <c r="I79" s="51"/>
      <c r="J79" s="48" t="s">
        <v>342</v>
      </c>
      <c r="K79" s="51"/>
      <c r="L79" s="51"/>
      <c r="M79" s="52">
        <v>5149</v>
      </c>
      <c r="N79" s="52"/>
      <c r="O79" s="52"/>
      <c r="P79" s="51" t="s">
        <v>10</v>
      </c>
      <c r="Q79" s="51" t="s">
        <v>358</v>
      </c>
      <c r="R79" s="48"/>
      <c r="S79" s="48"/>
      <c r="T79" s="62" t="s">
        <v>178</v>
      </c>
      <c r="U79" s="50" t="s">
        <v>348</v>
      </c>
      <c r="V79" s="48" t="s">
        <v>340</v>
      </c>
      <c r="W79" s="49"/>
      <c r="X79" s="58" t="s">
        <v>212</v>
      </c>
      <c r="Y79" s="48" t="s">
        <v>182</v>
      </c>
      <c r="Z79" s="48"/>
    </row>
    <row r="80" spans="1:26" ht="30" customHeight="1" x14ac:dyDescent="0.2">
      <c r="A80" s="47">
        <v>66</v>
      </c>
      <c r="B80" s="47" t="s">
        <v>363</v>
      </c>
      <c r="C80" s="48" t="str">
        <f>IF(Abnahmestellenliste[[#This Row],[Z-Art]]="","",IF(OR(Abnahmestellenliste[[#This Row],[Z-Art]]="RLM",Abnahmestellenliste[[#This Row],[Z-Art]]="IMS"),"ja","nein"))</f>
        <v>nein</v>
      </c>
      <c r="D80" s="48" t="s">
        <v>117</v>
      </c>
      <c r="E80" s="48" t="s">
        <v>278</v>
      </c>
      <c r="F80" s="63">
        <v>38154</v>
      </c>
      <c r="G80" s="48" t="s">
        <v>195</v>
      </c>
      <c r="H80" s="51">
        <v>50423551396</v>
      </c>
      <c r="I80" s="51"/>
      <c r="J80" s="48" t="s">
        <v>342</v>
      </c>
      <c r="K80" s="51"/>
      <c r="L80" s="51"/>
      <c r="M80" s="52">
        <v>1188</v>
      </c>
      <c r="N80" s="52"/>
      <c r="O80" s="52"/>
      <c r="P80" s="51" t="s">
        <v>10</v>
      </c>
      <c r="Q80" s="51" t="s">
        <v>358</v>
      </c>
      <c r="R80" s="48"/>
      <c r="S80" s="48"/>
      <c r="T80" s="62" t="s">
        <v>178</v>
      </c>
      <c r="U80" s="50" t="s">
        <v>348</v>
      </c>
      <c r="V80" s="48" t="s">
        <v>340</v>
      </c>
      <c r="W80" s="49"/>
      <c r="X80" s="58" t="s">
        <v>212</v>
      </c>
      <c r="Y80" s="48" t="s">
        <v>182</v>
      </c>
      <c r="Z80" s="48"/>
    </row>
    <row r="81" spans="1:26" ht="30" customHeight="1" x14ac:dyDescent="0.2">
      <c r="A81" s="47">
        <v>67</v>
      </c>
      <c r="B81" s="47" t="s">
        <v>363</v>
      </c>
      <c r="C81" s="48" t="str">
        <f>IF(Abnahmestellenliste[[#This Row],[Z-Art]]="","",IF(OR(Abnahmestellenliste[[#This Row],[Z-Art]]="RLM",Abnahmestellenliste[[#This Row],[Z-Art]]="IMS"),"ja","nein"))</f>
        <v>nein</v>
      </c>
      <c r="D81" s="48" t="s">
        <v>118</v>
      </c>
      <c r="E81" s="48" t="s">
        <v>279</v>
      </c>
      <c r="F81" s="63">
        <v>38444</v>
      </c>
      <c r="G81" s="48" t="s">
        <v>185</v>
      </c>
      <c r="H81" s="51">
        <v>51356231609</v>
      </c>
      <c r="I81" s="51"/>
      <c r="J81" s="48" t="s">
        <v>341</v>
      </c>
      <c r="K81" s="51"/>
      <c r="L81" s="51"/>
      <c r="M81" s="52">
        <v>4654</v>
      </c>
      <c r="N81" s="52"/>
      <c r="O81" s="52"/>
      <c r="P81" s="51" t="s">
        <v>10</v>
      </c>
      <c r="Q81" s="51" t="s">
        <v>356</v>
      </c>
      <c r="R81" s="48"/>
      <c r="S81" s="48"/>
      <c r="T81" s="62" t="s">
        <v>178</v>
      </c>
      <c r="U81" s="50" t="s">
        <v>344</v>
      </c>
      <c r="V81" s="48" t="s">
        <v>350</v>
      </c>
      <c r="W81" s="49"/>
      <c r="X81" s="58" t="s">
        <v>354</v>
      </c>
      <c r="Y81" s="48" t="s">
        <v>182</v>
      </c>
      <c r="Z81" s="48"/>
    </row>
    <row r="82" spans="1:26" ht="30" customHeight="1" x14ac:dyDescent="0.2">
      <c r="A82" s="47">
        <v>68</v>
      </c>
      <c r="B82" s="47" t="s">
        <v>363</v>
      </c>
      <c r="C82" s="48" t="str">
        <f>IF(Abnahmestellenliste[[#This Row],[Z-Art]]="","",IF(OR(Abnahmestellenliste[[#This Row],[Z-Art]]="RLM",Abnahmestellenliste[[#This Row],[Z-Art]]="IMS"),"ja","nein"))</f>
        <v>nein</v>
      </c>
      <c r="D82" s="48" t="s">
        <v>119</v>
      </c>
      <c r="E82" s="48" t="s">
        <v>280</v>
      </c>
      <c r="F82" s="63">
        <v>38444</v>
      </c>
      <c r="G82" s="48" t="s">
        <v>185</v>
      </c>
      <c r="H82" s="51">
        <v>51356280416</v>
      </c>
      <c r="I82" s="51"/>
      <c r="J82" s="48" t="s">
        <v>341</v>
      </c>
      <c r="K82" s="51"/>
      <c r="L82" s="51"/>
      <c r="M82" s="52">
        <v>1262</v>
      </c>
      <c r="N82" s="52"/>
      <c r="O82" s="52"/>
      <c r="P82" s="51" t="s">
        <v>10</v>
      </c>
      <c r="Q82" s="51" t="s">
        <v>356</v>
      </c>
      <c r="R82" s="48"/>
      <c r="S82" s="48"/>
      <c r="T82" s="62" t="s">
        <v>178</v>
      </c>
      <c r="U82" s="50" t="s">
        <v>344</v>
      </c>
      <c r="V82" s="48" t="s">
        <v>350</v>
      </c>
      <c r="W82" s="49"/>
      <c r="X82" s="58" t="s">
        <v>354</v>
      </c>
      <c r="Y82" s="48" t="s">
        <v>182</v>
      </c>
      <c r="Z82" s="48"/>
    </row>
    <row r="83" spans="1:26" ht="30" customHeight="1" x14ac:dyDescent="0.2">
      <c r="A83" s="47">
        <v>69</v>
      </c>
      <c r="B83" s="47" t="s">
        <v>363</v>
      </c>
      <c r="C83" s="48" t="str">
        <f>IF(Abnahmestellenliste[[#This Row],[Z-Art]]="","",IF(OR(Abnahmestellenliste[[#This Row],[Z-Art]]="RLM",Abnahmestellenliste[[#This Row],[Z-Art]]="IMS"),"ja","nein"))</f>
        <v>nein</v>
      </c>
      <c r="D83" s="48" t="s">
        <v>120</v>
      </c>
      <c r="E83" s="48" t="s">
        <v>281</v>
      </c>
      <c r="F83" s="63">
        <v>38446</v>
      </c>
      <c r="G83" s="48" t="s">
        <v>184</v>
      </c>
      <c r="H83" s="51">
        <v>51356611984</v>
      </c>
      <c r="I83" s="51"/>
      <c r="J83" s="48" t="s">
        <v>341</v>
      </c>
      <c r="K83" s="51"/>
      <c r="L83" s="51"/>
      <c r="M83" s="52">
        <v>640</v>
      </c>
      <c r="N83" s="52"/>
      <c r="O83" s="52"/>
      <c r="P83" s="51" t="s">
        <v>10</v>
      </c>
      <c r="Q83" s="51" t="s">
        <v>356</v>
      </c>
      <c r="R83" s="48"/>
      <c r="S83" s="48"/>
      <c r="T83" s="62" t="s">
        <v>178</v>
      </c>
      <c r="U83" s="50" t="s">
        <v>344</v>
      </c>
      <c r="V83" s="48" t="s">
        <v>350</v>
      </c>
      <c r="W83" s="49"/>
      <c r="X83" s="58" t="s">
        <v>354</v>
      </c>
      <c r="Y83" s="48" t="s">
        <v>182</v>
      </c>
      <c r="Z83" s="48"/>
    </row>
    <row r="84" spans="1:26" ht="30" customHeight="1" x14ac:dyDescent="0.2">
      <c r="A84" s="47">
        <v>70</v>
      </c>
      <c r="B84" s="47" t="s">
        <v>363</v>
      </c>
      <c r="C84" s="48" t="str">
        <f>IF(Abnahmestellenliste[[#This Row],[Z-Art]]="","",IF(OR(Abnahmestellenliste[[#This Row],[Z-Art]]="RLM",Abnahmestellenliste[[#This Row],[Z-Art]]="IMS"),"ja","nein"))</f>
        <v>nein</v>
      </c>
      <c r="D84" s="48" t="s">
        <v>121</v>
      </c>
      <c r="E84" s="48" t="s">
        <v>282</v>
      </c>
      <c r="F84" s="63">
        <v>38448</v>
      </c>
      <c r="G84" s="48" t="s">
        <v>186</v>
      </c>
      <c r="H84" s="51">
        <v>51356118295</v>
      </c>
      <c r="I84" s="51"/>
      <c r="J84" s="48" t="s">
        <v>341</v>
      </c>
      <c r="K84" s="51"/>
      <c r="L84" s="51"/>
      <c r="M84" s="52">
        <v>27687</v>
      </c>
      <c r="N84" s="52"/>
      <c r="O84" s="52"/>
      <c r="P84" s="51" t="s">
        <v>10</v>
      </c>
      <c r="Q84" s="51" t="s">
        <v>356</v>
      </c>
      <c r="R84" s="48"/>
      <c r="S84" s="48"/>
      <c r="T84" s="62" t="s">
        <v>178</v>
      </c>
      <c r="U84" s="50" t="s">
        <v>344</v>
      </c>
      <c r="V84" s="48" t="s">
        <v>350</v>
      </c>
      <c r="W84" s="49"/>
      <c r="X84" s="58" t="s">
        <v>354</v>
      </c>
      <c r="Y84" s="48" t="s">
        <v>182</v>
      </c>
      <c r="Z84" s="48"/>
    </row>
    <row r="85" spans="1:26" ht="30" customHeight="1" x14ac:dyDescent="0.2">
      <c r="A85" s="47">
        <v>71</v>
      </c>
      <c r="B85" s="47" t="s">
        <v>363</v>
      </c>
      <c r="C85" s="48" t="str">
        <f>IF(Abnahmestellenliste[[#This Row],[Z-Art]]="","",IF(OR(Abnahmestellenliste[[#This Row],[Z-Art]]="RLM",Abnahmestellenliste[[#This Row],[Z-Art]]="IMS"),"ja","nein"))</f>
        <v>nein</v>
      </c>
      <c r="D85" s="48" t="s">
        <v>122</v>
      </c>
      <c r="E85" s="48" t="s">
        <v>283</v>
      </c>
      <c r="F85" s="63">
        <v>38446</v>
      </c>
      <c r="G85" s="48" t="s">
        <v>202</v>
      </c>
      <c r="H85" s="51">
        <v>51356218285</v>
      </c>
      <c r="I85" s="51"/>
      <c r="J85" s="48" t="s">
        <v>341</v>
      </c>
      <c r="K85" s="51"/>
      <c r="L85" s="51"/>
      <c r="M85" s="52">
        <v>543</v>
      </c>
      <c r="N85" s="52"/>
      <c r="O85" s="52"/>
      <c r="P85" s="51" t="s">
        <v>10</v>
      </c>
      <c r="Q85" s="51" t="s">
        <v>356</v>
      </c>
      <c r="R85" s="48"/>
      <c r="S85" s="48"/>
      <c r="T85" s="62" t="s">
        <v>178</v>
      </c>
      <c r="U85" s="50" t="s">
        <v>344</v>
      </c>
      <c r="V85" s="48" t="s">
        <v>350</v>
      </c>
      <c r="W85" s="49"/>
      <c r="X85" s="58" t="s">
        <v>354</v>
      </c>
      <c r="Y85" s="48" t="s">
        <v>182</v>
      </c>
      <c r="Z85" s="48"/>
    </row>
    <row r="86" spans="1:26" ht="30" customHeight="1" x14ac:dyDescent="0.2">
      <c r="A86" s="47">
        <v>72</v>
      </c>
      <c r="B86" s="47" t="s">
        <v>363</v>
      </c>
      <c r="C86" s="48" t="str">
        <f>IF(Abnahmestellenliste[[#This Row],[Z-Art]]="","",IF(OR(Abnahmestellenliste[[#This Row],[Z-Art]]="RLM",Abnahmestellenliste[[#This Row],[Z-Art]]="IMS"),"ja","nein"))</f>
        <v>nein</v>
      </c>
      <c r="D86" s="48" t="s">
        <v>123</v>
      </c>
      <c r="E86" s="48" t="s">
        <v>284</v>
      </c>
      <c r="F86" s="63">
        <v>38446</v>
      </c>
      <c r="G86" s="48" t="s">
        <v>202</v>
      </c>
      <c r="H86" s="51">
        <v>51356247135</v>
      </c>
      <c r="I86" s="51"/>
      <c r="J86" s="48" t="s">
        <v>341</v>
      </c>
      <c r="K86" s="51"/>
      <c r="L86" s="51"/>
      <c r="M86" s="52">
        <v>24960</v>
      </c>
      <c r="N86" s="52"/>
      <c r="O86" s="52"/>
      <c r="P86" s="51" t="s">
        <v>10</v>
      </c>
      <c r="Q86" s="51" t="s">
        <v>356</v>
      </c>
      <c r="R86" s="48"/>
      <c r="S86" s="48"/>
      <c r="T86" s="62" t="s">
        <v>178</v>
      </c>
      <c r="U86" s="50" t="s">
        <v>344</v>
      </c>
      <c r="V86" s="48" t="s">
        <v>350</v>
      </c>
      <c r="W86" s="49"/>
      <c r="X86" s="58" t="s">
        <v>354</v>
      </c>
      <c r="Y86" s="48" t="s">
        <v>182</v>
      </c>
      <c r="Z86" s="48"/>
    </row>
    <row r="87" spans="1:26" ht="30" customHeight="1" x14ac:dyDescent="0.2">
      <c r="A87" s="47">
        <v>73</v>
      </c>
      <c r="B87" s="47" t="s">
        <v>363</v>
      </c>
      <c r="C87" s="48" t="str">
        <f>IF(Abnahmestellenliste[[#This Row],[Z-Art]]="","",IF(OR(Abnahmestellenliste[[#This Row],[Z-Art]]="RLM",Abnahmestellenliste[[#This Row],[Z-Art]]="IMS"),"ja","nein"))</f>
        <v>nein</v>
      </c>
      <c r="D87" s="48" t="s">
        <v>124</v>
      </c>
      <c r="E87" s="48" t="s">
        <v>285</v>
      </c>
      <c r="F87" s="63">
        <v>38446</v>
      </c>
      <c r="G87" s="48" t="s">
        <v>203</v>
      </c>
      <c r="H87" s="51">
        <v>51356231378</v>
      </c>
      <c r="I87" s="51"/>
      <c r="J87" s="48" t="s">
        <v>341</v>
      </c>
      <c r="K87" s="51"/>
      <c r="L87" s="51"/>
      <c r="M87" s="52">
        <v>9769</v>
      </c>
      <c r="N87" s="52"/>
      <c r="O87" s="52"/>
      <c r="P87" s="51" t="s">
        <v>10</v>
      </c>
      <c r="Q87" s="51" t="s">
        <v>356</v>
      </c>
      <c r="R87" s="48"/>
      <c r="S87" s="48"/>
      <c r="T87" s="62" t="s">
        <v>178</v>
      </c>
      <c r="U87" s="50" t="s">
        <v>344</v>
      </c>
      <c r="V87" s="48" t="s">
        <v>350</v>
      </c>
      <c r="W87" s="49"/>
      <c r="X87" s="58" t="s">
        <v>354</v>
      </c>
      <c r="Y87" s="48" t="s">
        <v>182</v>
      </c>
      <c r="Z87" s="48"/>
    </row>
    <row r="88" spans="1:26" ht="30" customHeight="1" x14ac:dyDescent="0.2">
      <c r="A88" s="47">
        <v>74</v>
      </c>
      <c r="B88" s="47" t="s">
        <v>363</v>
      </c>
      <c r="C88" s="48" t="str">
        <f>IF(Abnahmestellenliste[[#This Row],[Z-Art]]="","",IF(OR(Abnahmestellenliste[[#This Row],[Z-Art]]="RLM",Abnahmestellenliste[[#This Row],[Z-Art]]="IMS"),"ja","nein"))</f>
        <v>nein</v>
      </c>
      <c r="D88" s="48" t="s">
        <v>125</v>
      </c>
      <c r="E88" s="48" t="s">
        <v>286</v>
      </c>
      <c r="F88" s="63">
        <v>38446</v>
      </c>
      <c r="G88" s="48" t="s">
        <v>203</v>
      </c>
      <c r="H88" s="51">
        <v>51356266177</v>
      </c>
      <c r="I88" s="51"/>
      <c r="J88" s="48" t="s">
        <v>341</v>
      </c>
      <c r="K88" s="51"/>
      <c r="L88" s="51"/>
      <c r="M88" s="52">
        <v>2958</v>
      </c>
      <c r="N88" s="52"/>
      <c r="O88" s="52"/>
      <c r="P88" s="51" t="s">
        <v>10</v>
      </c>
      <c r="Q88" s="51" t="s">
        <v>356</v>
      </c>
      <c r="R88" s="48"/>
      <c r="S88" s="48"/>
      <c r="T88" s="62" t="s">
        <v>178</v>
      </c>
      <c r="U88" s="50" t="s">
        <v>344</v>
      </c>
      <c r="V88" s="48" t="s">
        <v>350</v>
      </c>
      <c r="W88" s="49"/>
      <c r="X88" s="58" t="s">
        <v>354</v>
      </c>
      <c r="Y88" s="48" t="s">
        <v>182</v>
      </c>
      <c r="Z88" s="48"/>
    </row>
    <row r="89" spans="1:26" ht="30" customHeight="1" x14ac:dyDescent="0.2">
      <c r="A89" s="47">
        <v>75</v>
      </c>
      <c r="B89" s="47" t="s">
        <v>363</v>
      </c>
      <c r="C89" s="48" t="str">
        <f>IF(Abnahmestellenliste[[#This Row],[Z-Art]]="","",IF(OR(Abnahmestellenliste[[#This Row],[Z-Art]]="RLM",Abnahmestellenliste[[#This Row],[Z-Art]]="IMS"),"ja","nein"))</f>
        <v>nein</v>
      </c>
      <c r="D89" s="48" t="s">
        <v>126</v>
      </c>
      <c r="E89" s="48" t="s">
        <v>287</v>
      </c>
      <c r="F89" s="63">
        <v>38446</v>
      </c>
      <c r="G89" s="48" t="s">
        <v>204</v>
      </c>
      <c r="H89" s="51">
        <v>51356202709</v>
      </c>
      <c r="I89" s="51"/>
      <c r="J89" s="48" t="s">
        <v>341</v>
      </c>
      <c r="K89" s="51"/>
      <c r="L89" s="51"/>
      <c r="M89" s="52">
        <v>2015</v>
      </c>
      <c r="N89" s="52"/>
      <c r="O89" s="52"/>
      <c r="P89" s="51" t="s">
        <v>10</v>
      </c>
      <c r="Q89" s="51" t="s">
        <v>356</v>
      </c>
      <c r="R89" s="48"/>
      <c r="S89" s="48"/>
      <c r="T89" s="62" t="s">
        <v>178</v>
      </c>
      <c r="U89" s="50" t="s">
        <v>344</v>
      </c>
      <c r="V89" s="48" t="s">
        <v>350</v>
      </c>
      <c r="W89" s="49"/>
      <c r="X89" s="58" t="s">
        <v>354</v>
      </c>
      <c r="Y89" s="48" t="s">
        <v>182</v>
      </c>
      <c r="Z89" s="48"/>
    </row>
    <row r="90" spans="1:26" ht="30" customHeight="1" x14ac:dyDescent="0.2">
      <c r="A90" s="47">
        <v>76</v>
      </c>
      <c r="B90" s="47" t="s">
        <v>363</v>
      </c>
      <c r="C90" s="48" t="str">
        <f>IF(Abnahmestellenliste[[#This Row],[Z-Art]]="","",IF(OR(Abnahmestellenliste[[#This Row],[Z-Art]]="RLM",Abnahmestellenliste[[#This Row],[Z-Art]]="IMS"),"ja","nein"))</f>
        <v>nein</v>
      </c>
      <c r="D90" s="48" t="s">
        <v>127</v>
      </c>
      <c r="E90" s="48" t="s">
        <v>288</v>
      </c>
      <c r="F90" s="63">
        <v>38446</v>
      </c>
      <c r="G90" s="48" t="s">
        <v>204</v>
      </c>
      <c r="H90" s="51">
        <v>51356080692</v>
      </c>
      <c r="I90" s="51"/>
      <c r="J90" s="48" t="s">
        <v>341</v>
      </c>
      <c r="K90" s="51"/>
      <c r="L90" s="51"/>
      <c r="M90" s="52">
        <v>2325</v>
      </c>
      <c r="N90" s="52"/>
      <c r="O90" s="52"/>
      <c r="P90" s="51" t="s">
        <v>10</v>
      </c>
      <c r="Q90" s="51" t="s">
        <v>356</v>
      </c>
      <c r="R90" s="48"/>
      <c r="S90" s="48"/>
      <c r="T90" s="62" t="s">
        <v>178</v>
      </c>
      <c r="U90" s="50" t="s">
        <v>344</v>
      </c>
      <c r="V90" s="48" t="s">
        <v>350</v>
      </c>
      <c r="W90" s="49"/>
      <c r="X90" s="58" t="s">
        <v>354</v>
      </c>
      <c r="Y90" s="48" t="s">
        <v>182</v>
      </c>
      <c r="Z90" s="48"/>
    </row>
    <row r="91" spans="1:26" ht="30" customHeight="1" x14ac:dyDescent="0.2">
      <c r="A91" s="47">
        <v>77</v>
      </c>
      <c r="B91" s="47" t="s">
        <v>363</v>
      </c>
      <c r="C91" s="48" t="str">
        <f>IF(Abnahmestellenliste[[#This Row],[Z-Art]]="","",IF(OR(Abnahmestellenliste[[#This Row],[Z-Art]]="RLM",Abnahmestellenliste[[#This Row],[Z-Art]]="IMS"),"ja","nein"))</f>
        <v>nein</v>
      </c>
      <c r="D91" s="48" t="s">
        <v>128</v>
      </c>
      <c r="E91" s="48" t="s">
        <v>289</v>
      </c>
      <c r="F91" s="63">
        <v>38154</v>
      </c>
      <c r="G91" s="48" t="s">
        <v>205</v>
      </c>
      <c r="H91" s="51">
        <v>51355261954</v>
      </c>
      <c r="I91" s="51"/>
      <c r="J91" s="48" t="s">
        <v>341</v>
      </c>
      <c r="K91" s="51"/>
      <c r="L91" s="51"/>
      <c r="M91" s="52">
        <v>21163</v>
      </c>
      <c r="N91" s="52"/>
      <c r="O91" s="52"/>
      <c r="P91" s="51" t="s">
        <v>10</v>
      </c>
      <c r="Q91" s="51" t="s">
        <v>356</v>
      </c>
      <c r="R91" s="48"/>
      <c r="S91" s="48"/>
      <c r="T91" s="62" t="s">
        <v>178</v>
      </c>
      <c r="U91" s="50" t="s">
        <v>344</v>
      </c>
      <c r="V91" s="48" t="s">
        <v>350</v>
      </c>
      <c r="W91" s="49"/>
      <c r="X91" s="58" t="s">
        <v>354</v>
      </c>
      <c r="Y91" s="48" t="s">
        <v>182</v>
      </c>
      <c r="Z91" s="48"/>
    </row>
    <row r="92" spans="1:26" ht="30" customHeight="1" x14ac:dyDescent="0.2">
      <c r="A92" s="47">
        <v>78</v>
      </c>
      <c r="B92" s="47" t="s">
        <v>363</v>
      </c>
      <c r="C92" s="48" t="str">
        <f>IF(Abnahmestellenliste[[#This Row],[Z-Art]]="","",IF(OR(Abnahmestellenliste[[#This Row],[Z-Art]]="RLM",Abnahmestellenliste[[#This Row],[Z-Art]]="IMS"),"ja","nein"))</f>
        <v>nein</v>
      </c>
      <c r="D92" s="48" t="s">
        <v>129</v>
      </c>
      <c r="E92" s="48" t="s">
        <v>290</v>
      </c>
      <c r="F92" s="63">
        <v>38154</v>
      </c>
      <c r="G92" s="48" t="s">
        <v>205</v>
      </c>
      <c r="H92" s="51">
        <v>51355179678</v>
      </c>
      <c r="I92" s="51"/>
      <c r="J92" s="48" t="s">
        <v>341</v>
      </c>
      <c r="K92" s="51"/>
      <c r="L92" s="51"/>
      <c r="M92" s="52">
        <v>729</v>
      </c>
      <c r="N92" s="52"/>
      <c r="O92" s="52"/>
      <c r="P92" s="51" t="s">
        <v>10</v>
      </c>
      <c r="Q92" s="51" t="s">
        <v>356</v>
      </c>
      <c r="R92" s="48"/>
      <c r="S92" s="48"/>
      <c r="T92" s="62" t="s">
        <v>178</v>
      </c>
      <c r="U92" s="50" t="s">
        <v>344</v>
      </c>
      <c r="V92" s="48" t="s">
        <v>350</v>
      </c>
      <c r="W92" s="49"/>
      <c r="X92" s="58" t="s">
        <v>354</v>
      </c>
      <c r="Y92" s="48" t="s">
        <v>182</v>
      </c>
      <c r="Z92" s="48"/>
    </row>
    <row r="93" spans="1:26" ht="30" customHeight="1" x14ac:dyDescent="0.2">
      <c r="A93" s="47">
        <v>79</v>
      </c>
      <c r="B93" s="47" t="s">
        <v>363</v>
      </c>
      <c r="C93" s="48" t="str">
        <f>IF(Abnahmestellenliste[[#This Row],[Z-Art]]="","",IF(OR(Abnahmestellenliste[[#This Row],[Z-Art]]="RLM",Abnahmestellenliste[[#This Row],[Z-Art]]="IMS"),"ja","nein"))</f>
        <v>nein</v>
      </c>
      <c r="D93" s="48" t="s">
        <v>130</v>
      </c>
      <c r="E93" s="48" t="s">
        <v>291</v>
      </c>
      <c r="F93" s="63">
        <v>38154</v>
      </c>
      <c r="G93" s="48" t="s">
        <v>205</v>
      </c>
      <c r="H93" s="51">
        <v>51355045407</v>
      </c>
      <c r="I93" s="51"/>
      <c r="J93" s="48" t="s">
        <v>341</v>
      </c>
      <c r="K93" s="51"/>
      <c r="L93" s="51"/>
      <c r="M93" s="52">
        <v>1057</v>
      </c>
      <c r="N93" s="52"/>
      <c r="O93" s="52"/>
      <c r="P93" s="51" t="s">
        <v>10</v>
      </c>
      <c r="Q93" s="51" t="s">
        <v>356</v>
      </c>
      <c r="R93" s="48"/>
      <c r="S93" s="48"/>
      <c r="T93" s="62" t="s">
        <v>178</v>
      </c>
      <c r="U93" s="50" t="s">
        <v>344</v>
      </c>
      <c r="V93" s="48" t="s">
        <v>350</v>
      </c>
      <c r="W93" s="49"/>
      <c r="X93" s="58" t="s">
        <v>354</v>
      </c>
      <c r="Y93" s="48" t="s">
        <v>182</v>
      </c>
      <c r="Z93" s="48"/>
    </row>
    <row r="94" spans="1:26" ht="30" customHeight="1" x14ac:dyDescent="0.2">
      <c r="A94" s="47">
        <v>80</v>
      </c>
      <c r="B94" s="47" t="s">
        <v>363</v>
      </c>
      <c r="C94" s="48" t="str">
        <f>IF(Abnahmestellenliste[[#This Row],[Z-Art]]="","",IF(OR(Abnahmestellenliste[[#This Row],[Z-Art]]="RLM",Abnahmestellenliste[[#This Row],[Z-Art]]="IMS"),"ja","nein"))</f>
        <v>nein</v>
      </c>
      <c r="D94" s="48" t="s">
        <v>131</v>
      </c>
      <c r="E94" s="48" t="s">
        <v>292</v>
      </c>
      <c r="F94" s="63">
        <v>38446</v>
      </c>
      <c r="G94" s="48" t="s">
        <v>206</v>
      </c>
      <c r="H94" s="51">
        <v>51356292023</v>
      </c>
      <c r="I94" s="51"/>
      <c r="J94" s="48" t="s">
        <v>341</v>
      </c>
      <c r="K94" s="51"/>
      <c r="L94" s="51"/>
      <c r="M94" s="52">
        <v>22600</v>
      </c>
      <c r="N94" s="52"/>
      <c r="O94" s="52"/>
      <c r="P94" s="51" t="s">
        <v>10</v>
      </c>
      <c r="Q94" s="51" t="s">
        <v>356</v>
      </c>
      <c r="R94" s="48"/>
      <c r="S94" s="48"/>
      <c r="T94" s="62" t="s">
        <v>178</v>
      </c>
      <c r="U94" s="50" t="s">
        <v>344</v>
      </c>
      <c r="V94" s="48" t="s">
        <v>350</v>
      </c>
      <c r="W94" s="49"/>
      <c r="X94" s="58" t="s">
        <v>354</v>
      </c>
      <c r="Y94" s="48" t="s">
        <v>182</v>
      </c>
      <c r="Z94" s="48"/>
    </row>
    <row r="95" spans="1:26" ht="30" customHeight="1" x14ac:dyDescent="0.2">
      <c r="A95" s="47">
        <v>81</v>
      </c>
      <c r="B95" s="47" t="s">
        <v>363</v>
      </c>
      <c r="C95" s="48" t="str">
        <f>IF(Abnahmestellenliste[[#This Row],[Z-Art]]="","",IF(OR(Abnahmestellenliste[[#This Row],[Z-Art]]="RLM",Abnahmestellenliste[[#This Row],[Z-Art]]="IMS"),"ja","nein"))</f>
        <v>nein</v>
      </c>
      <c r="D95" s="48" t="s">
        <v>132</v>
      </c>
      <c r="E95" s="48" t="s">
        <v>293</v>
      </c>
      <c r="F95" s="63">
        <v>38446</v>
      </c>
      <c r="G95" s="48" t="s">
        <v>206</v>
      </c>
      <c r="H95" s="51">
        <v>51356767878</v>
      </c>
      <c r="I95" s="51"/>
      <c r="J95" s="48" t="s">
        <v>341</v>
      </c>
      <c r="K95" s="51"/>
      <c r="L95" s="51"/>
      <c r="M95" s="52">
        <v>3840</v>
      </c>
      <c r="N95" s="52"/>
      <c r="O95" s="52"/>
      <c r="P95" s="51" t="s">
        <v>10</v>
      </c>
      <c r="Q95" s="51" t="s">
        <v>355</v>
      </c>
      <c r="R95" s="48"/>
      <c r="S95" s="48"/>
      <c r="T95" s="62" t="s">
        <v>178</v>
      </c>
      <c r="U95" s="50" t="s">
        <v>344</v>
      </c>
      <c r="V95" s="48" t="s">
        <v>350</v>
      </c>
      <c r="W95" s="49"/>
      <c r="X95" s="58" t="s">
        <v>354</v>
      </c>
      <c r="Y95" s="48" t="s">
        <v>182</v>
      </c>
      <c r="Z95" s="48"/>
    </row>
    <row r="96" spans="1:26" ht="30" customHeight="1" x14ac:dyDescent="0.2">
      <c r="A96" s="47">
        <v>82</v>
      </c>
      <c r="B96" s="47" t="s">
        <v>363</v>
      </c>
      <c r="C96" s="48" t="str">
        <f>IF(Abnahmestellenliste[[#This Row],[Z-Art]]="","",IF(OR(Abnahmestellenliste[[#This Row],[Z-Art]]="RLM",Abnahmestellenliste[[#This Row],[Z-Art]]="IMS"),"ja","nein"))</f>
        <v>nein</v>
      </c>
      <c r="D96" s="48" t="s">
        <v>133</v>
      </c>
      <c r="E96" s="48" t="s">
        <v>294</v>
      </c>
      <c r="F96" s="63">
        <v>38154</v>
      </c>
      <c r="G96" s="48" t="s">
        <v>195</v>
      </c>
      <c r="H96" s="51">
        <v>50430785219</v>
      </c>
      <c r="I96" s="51"/>
      <c r="J96" s="48" t="s">
        <v>342</v>
      </c>
      <c r="K96" s="51"/>
      <c r="L96" s="51"/>
      <c r="M96" s="52">
        <v>23515</v>
      </c>
      <c r="N96" s="52"/>
      <c r="O96" s="52"/>
      <c r="P96" s="51" t="s">
        <v>10</v>
      </c>
      <c r="Q96" s="51" t="s">
        <v>358</v>
      </c>
      <c r="R96" s="48"/>
      <c r="S96" s="48"/>
      <c r="T96" s="62" t="s">
        <v>178</v>
      </c>
      <c r="U96" s="50" t="s">
        <v>348</v>
      </c>
      <c r="V96" s="48" t="s">
        <v>340</v>
      </c>
      <c r="W96" s="49"/>
      <c r="X96" s="58" t="s">
        <v>212</v>
      </c>
      <c r="Y96" s="48" t="s">
        <v>182</v>
      </c>
      <c r="Z96" s="48"/>
    </row>
    <row r="97" spans="1:26" ht="30" customHeight="1" x14ac:dyDescent="0.2">
      <c r="A97" s="47">
        <v>83</v>
      </c>
      <c r="B97" s="47" t="s">
        <v>363</v>
      </c>
      <c r="C97" s="48" t="str">
        <f>IF(Abnahmestellenliste[[#This Row],[Z-Art]]="","",IF(OR(Abnahmestellenliste[[#This Row],[Z-Art]]="RLM",Abnahmestellenliste[[#This Row],[Z-Art]]="IMS"),"ja","nein"))</f>
        <v>nein</v>
      </c>
      <c r="D97" s="48" t="s">
        <v>134</v>
      </c>
      <c r="E97" s="48" t="s">
        <v>295</v>
      </c>
      <c r="F97" s="63">
        <v>38442</v>
      </c>
      <c r="G97" s="48" t="s">
        <v>187</v>
      </c>
      <c r="H97" s="51">
        <v>51355775236</v>
      </c>
      <c r="I97" s="51"/>
      <c r="J97" s="48" t="s">
        <v>341</v>
      </c>
      <c r="K97" s="51"/>
      <c r="L97" s="51"/>
      <c r="M97" s="52">
        <v>7618</v>
      </c>
      <c r="N97" s="52"/>
      <c r="O97" s="52"/>
      <c r="P97" s="51" t="s">
        <v>10</v>
      </c>
      <c r="Q97" s="51" t="s">
        <v>356</v>
      </c>
      <c r="R97" s="48"/>
      <c r="S97" s="48"/>
      <c r="T97" s="62" t="s">
        <v>178</v>
      </c>
      <c r="U97" s="50" t="s">
        <v>344</v>
      </c>
      <c r="V97" s="48" t="s">
        <v>350</v>
      </c>
      <c r="W97" s="49"/>
      <c r="X97" s="58" t="s">
        <v>354</v>
      </c>
      <c r="Y97" s="48" t="s">
        <v>182</v>
      </c>
      <c r="Z97" s="48"/>
    </row>
    <row r="98" spans="1:26" ht="30" customHeight="1" x14ac:dyDescent="0.2">
      <c r="A98" s="47">
        <v>84</v>
      </c>
      <c r="B98" s="47" t="s">
        <v>363</v>
      </c>
      <c r="C98" s="48" t="str">
        <f>IF(Abnahmestellenliste[[#This Row],[Z-Art]]="","",IF(OR(Abnahmestellenliste[[#This Row],[Z-Art]]="RLM",Abnahmestellenliste[[#This Row],[Z-Art]]="IMS"),"ja","nein"))</f>
        <v>nein</v>
      </c>
      <c r="D98" s="48" t="s">
        <v>135</v>
      </c>
      <c r="E98" s="48" t="s">
        <v>296</v>
      </c>
      <c r="F98" s="63">
        <v>38442</v>
      </c>
      <c r="G98" s="48" t="s">
        <v>187</v>
      </c>
      <c r="H98" s="51">
        <v>51355806601</v>
      </c>
      <c r="I98" s="51"/>
      <c r="J98" s="48" t="s">
        <v>341</v>
      </c>
      <c r="K98" s="51"/>
      <c r="L98" s="51"/>
      <c r="M98" s="52">
        <v>798</v>
      </c>
      <c r="N98" s="52"/>
      <c r="O98" s="52"/>
      <c r="P98" s="51" t="s">
        <v>10</v>
      </c>
      <c r="Q98" s="51" t="s">
        <v>356</v>
      </c>
      <c r="R98" s="48"/>
      <c r="S98" s="48"/>
      <c r="T98" s="62" t="s">
        <v>178</v>
      </c>
      <c r="U98" s="50" t="s">
        <v>344</v>
      </c>
      <c r="V98" s="48" t="s">
        <v>350</v>
      </c>
      <c r="W98" s="49"/>
      <c r="X98" s="58" t="s">
        <v>354</v>
      </c>
      <c r="Y98" s="48" t="s">
        <v>182</v>
      </c>
      <c r="Z98" s="48"/>
    </row>
    <row r="99" spans="1:26" ht="30" customHeight="1" x14ac:dyDescent="0.2">
      <c r="A99" s="47">
        <v>85</v>
      </c>
      <c r="B99" s="47" t="s">
        <v>363</v>
      </c>
      <c r="C99" s="48" t="str">
        <f>IF(Abnahmestellenliste[[#This Row],[Z-Art]]="","",IF(OR(Abnahmestellenliste[[#This Row],[Z-Art]]="RLM",Abnahmestellenliste[[#This Row],[Z-Art]]="IMS"),"ja","nein"))</f>
        <v>nein</v>
      </c>
      <c r="D99" s="48" t="s">
        <v>136</v>
      </c>
      <c r="E99" s="48" t="s">
        <v>297</v>
      </c>
      <c r="F99" s="63">
        <v>38154</v>
      </c>
      <c r="G99" s="48" t="s">
        <v>195</v>
      </c>
      <c r="H99" s="51">
        <v>50430537339</v>
      </c>
      <c r="I99" s="51"/>
      <c r="J99" s="48" t="s">
        <v>342</v>
      </c>
      <c r="K99" s="51"/>
      <c r="L99" s="51"/>
      <c r="M99" s="52">
        <v>1742</v>
      </c>
      <c r="N99" s="52"/>
      <c r="O99" s="52"/>
      <c r="P99" s="51" t="s">
        <v>10</v>
      </c>
      <c r="Q99" s="51" t="s">
        <v>358</v>
      </c>
      <c r="R99" s="48"/>
      <c r="S99" s="48"/>
      <c r="T99" s="62" t="s">
        <v>178</v>
      </c>
      <c r="U99" s="50" t="s">
        <v>348</v>
      </c>
      <c r="V99" s="48" t="s">
        <v>340</v>
      </c>
      <c r="W99" s="49"/>
      <c r="X99" s="58" t="s">
        <v>212</v>
      </c>
      <c r="Y99" s="48" t="s">
        <v>182</v>
      </c>
      <c r="Z99" s="48"/>
    </row>
    <row r="100" spans="1:26" ht="30" customHeight="1" x14ac:dyDescent="0.2">
      <c r="A100" s="47">
        <v>86</v>
      </c>
      <c r="B100" s="47" t="s">
        <v>363</v>
      </c>
      <c r="C100" s="48" t="str">
        <f>IF(Abnahmestellenliste[[#This Row],[Z-Art]]="","",IF(OR(Abnahmestellenliste[[#This Row],[Z-Art]]="RLM",Abnahmestellenliste[[#This Row],[Z-Art]]="IMS"),"ja","nein"))</f>
        <v>nein</v>
      </c>
      <c r="D100" s="48" t="s">
        <v>137</v>
      </c>
      <c r="E100" s="48" t="s">
        <v>298</v>
      </c>
      <c r="F100" s="63">
        <v>38154</v>
      </c>
      <c r="G100" s="48" t="s">
        <v>195</v>
      </c>
      <c r="H100" s="51">
        <v>50427331017</v>
      </c>
      <c r="I100" s="51"/>
      <c r="J100" s="48" t="s">
        <v>342</v>
      </c>
      <c r="K100" s="51"/>
      <c r="L100" s="51"/>
      <c r="M100" s="52">
        <v>578</v>
      </c>
      <c r="N100" s="52"/>
      <c r="O100" s="52"/>
      <c r="P100" s="51" t="s">
        <v>10</v>
      </c>
      <c r="Q100" s="51" t="s">
        <v>358</v>
      </c>
      <c r="R100" s="48"/>
      <c r="S100" s="48"/>
      <c r="T100" s="62" t="s">
        <v>178</v>
      </c>
      <c r="U100" s="50" t="s">
        <v>348</v>
      </c>
      <c r="V100" s="48" t="s">
        <v>340</v>
      </c>
      <c r="W100" s="49"/>
      <c r="X100" s="58" t="s">
        <v>212</v>
      </c>
      <c r="Y100" s="48" t="s">
        <v>182</v>
      </c>
      <c r="Z100" s="48"/>
    </row>
    <row r="101" spans="1:26" ht="30" customHeight="1" x14ac:dyDescent="0.2">
      <c r="A101" s="47">
        <v>87</v>
      </c>
      <c r="B101" s="47" t="s">
        <v>363</v>
      </c>
      <c r="C101" s="48" t="str">
        <f>IF(Abnahmestellenliste[[#This Row],[Z-Art]]="","",IF(OR(Abnahmestellenliste[[#This Row],[Z-Art]]="RLM",Abnahmestellenliste[[#This Row],[Z-Art]]="IMS"),"ja","nein"))</f>
        <v>nein</v>
      </c>
      <c r="D101" s="48" t="s">
        <v>138</v>
      </c>
      <c r="E101" s="48" t="s">
        <v>299</v>
      </c>
      <c r="F101" s="63">
        <v>38154</v>
      </c>
      <c r="G101" s="48" t="s">
        <v>195</v>
      </c>
      <c r="H101" s="51">
        <v>50425159966</v>
      </c>
      <c r="I101" s="51"/>
      <c r="J101" s="48" t="s">
        <v>342</v>
      </c>
      <c r="K101" s="51"/>
      <c r="L101" s="51"/>
      <c r="M101" s="52">
        <v>453</v>
      </c>
      <c r="N101" s="52"/>
      <c r="O101" s="52"/>
      <c r="P101" s="51" t="s">
        <v>10</v>
      </c>
      <c r="Q101" s="51" t="s">
        <v>358</v>
      </c>
      <c r="R101" s="48"/>
      <c r="S101" s="48"/>
      <c r="T101" s="62" t="s">
        <v>178</v>
      </c>
      <c r="U101" s="50" t="s">
        <v>348</v>
      </c>
      <c r="V101" s="48" t="s">
        <v>340</v>
      </c>
      <c r="W101" s="49"/>
      <c r="X101" s="58" t="s">
        <v>212</v>
      </c>
      <c r="Y101" s="48" t="s">
        <v>182</v>
      </c>
      <c r="Z101" s="48"/>
    </row>
    <row r="102" spans="1:26" ht="30" customHeight="1" x14ac:dyDescent="0.2">
      <c r="A102" s="47">
        <v>88</v>
      </c>
      <c r="B102" s="47" t="s">
        <v>363</v>
      </c>
      <c r="C102" s="48" t="str">
        <f>IF(Abnahmestellenliste[[#This Row],[Z-Art]]="","",IF(OR(Abnahmestellenliste[[#This Row],[Z-Art]]="RLM",Abnahmestellenliste[[#This Row],[Z-Art]]="IMS"),"ja","nein"))</f>
        <v>nein</v>
      </c>
      <c r="D102" s="48" t="s">
        <v>139</v>
      </c>
      <c r="E102" s="48" t="s">
        <v>300</v>
      </c>
      <c r="F102" s="63">
        <v>38442</v>
      </c>
      <c r="G102" s="48" t="s">
        <v>207</v>
      </c>
      <c r="H102" s="51">
        <v>51356331988</v>
      </c>
      <c r="I102" s="51"/>
      <c r="J102" s="48" t="s">
        <v>341</v>
      </c>
      <c r="K102" s="51"/>
      <c r="L102" s="51"/>
      <c r="M102" s="52">
        <v>420</v>
      </c>
      <c r="N102" s="52"/>
      <c r="O102" s="52"/>
      <c r="P102" s="51" t="s">
        <v>10</v>
      </c>
      <c r="Q102" s="51" t="s">
        <v>356</v>
      </c>
      <c r="R102" s="48"/>
      <c r="S102" s="48"/>
      <c r="T102" s="62" t="s">
        <v>178</v>
      </c>
      <c r="U102" s="50" t="s">
        <v>344</v>
      </c>
      <c r="V102" s="48" t="s">
        <v>350</v>
      </c>
      <c r="W102" s="49"/>
      <c r="X102" s="58" t="s">
        <v>354</v>
      </c>
      <c r="Y102" s="48" t="s">
        <v>182</v>
      </c>
      <c r="Z102" s="48"/>
    </row>
    <row r="103" spans="1:26" ht="30" customHeight="1" x14ac:dyDescent="0.2">
      <c r="A103" s="47">
        <v>89</v>
      </c>
      <c r="B103" s="47" t="s">
        <v>363</v>
      </c>
      <c r="C103" s="48" t="str">
        <f>IF(Abnahmestellenliste[[#This Row],[Z-Art]]="","",IF(OR(Abnahmestellenliste[[#This Row],[Z-Art]]="RLM",Abnahmestellenliste[[#This Row],[Z-Art]]="IMS"),"ja","nein"))</f>
        <v>nein</v>
      </c>
      <c r="D103" s="48" t="s">
        <v>140</v>
      </c>
      <c r="E103" s="48" t="s">
        <v>301</v>
      </c>
      <c r="F103" s="63">
        <v>38442</v>
      </c>
      <c r="G103" s="48" t="s">
        <v>207</v>
      </c>
      <c r="H103" s="51">
        <v>51356148268</v>
      </c>
      <c r="I103" s="51"/>
      <c r="J103" s="48" t="s">
        <v>341</v>
      </c>
      <c r="K103" s="51"/>
      <c r="L103" s="51"/>
      <c r="M103" s="52">
        <v>12367</v>
      </c>
      <c r="N103" s="52"/>
      <c r="O103" s="52"/>
      <c r="P103" s="51" t="s">
        <v>10</v>
      </c>
      <c r="Q103" s="51" t="s">
        <v>356</v>
      </c>
      <c r="R103" s="48"/>
      <c r="S103" s="48"/>
      <c r="T103" s="62" t="s">
        <v>178</v>
      </c>
      <c r="U103" s="50" t="s">
        <v>344</v>
      </c>
      <c r="V103" s="48" t="s">
        <v>350</v>
      </c>
      <c r="W103" s="49"/>
      <c r="X103" s="58" t="s">
        <v>354</v>
      </c>
      <c r="Y103" s="48" t="s">
        <v>182</v>
      </c>
      <c r="Z103" s="48"/>
    </row>
    <row r="104" spans="1:26" ht="30" customHeight="1" x14ac:dyDescent="0.2">
      <c r="A104" s="47">
        <v>90</v>
      </c>
      <c r="B104" s="47" t="s">
        <v>363</v>
      </c>
      <c r="C104" s="48" t="str">
        <f>IF(Abnahmestellenliste[[#This Row],[Z-Art]]="","",IF(OR(Abnahmestellenliste[[#This Row],[Z-Art]]="RLM",Abnahmestellenliste[[#This Row],[Z-Art]]="IMS"),"ja","nein"))</f>
        <v>nein</v>
      </c>
      <c r="D104" s="48" t="s">
        <v>141</v>
      </c>
      <c r="E104" s="48" t="s">
        <v>302</v>
      </c>
      <c r="F104" s="63">
        <v>38154</v>
      </c>
      <c r="G104" s="48" t="s">
        <v>198</v>
      </c>
      <c r="H104" s="51">
        <v>51355109641</v>
      </c>
      <c r="I104" s="51"/>
      <c r="J104" s="48" t="s">
        <v>341</v>
      </c>
      <c r="K104" s="51"/>
      <c r="L104" s="51"/>
      <c r="M104" s="52">
        <v>1882</v>
      </c>
      <c r="N104" s="52"/>
      <c r="O104" s="52"/>
      <c r="P104" s="51" t="s">
        <v>10</v>
      </c>
      <c r="Q104" s="51" t="s">
        <v>356</v>
      </c>
      <c r="R104" s="48"/>
      <c r="S104" s="48"/>
      <c r="T104" s="62" t="s">
        <v>178</v>
      </c>
      <c r="U104" s="50" t="s">
        <v>344</v>
      </c>
      <c r="V104" s="48" t="s">
        <v>350</v>
      </c>
      <c r="W104" s="49"/>
      <c r="X104" s="58" t="s">
        <v>354</v>
      </c>
      <c r="Y104" s="48" t="s">
        <v>182</v>
      </c>
      <c r="Z104" s="48"/>
    </row>
    <row r="105" spans="1:26" ht="30" customHeight="1" x14ac:dyDescent="0.2">
      <c r="A105" s="47">
        <v>91</v>
      </c>
      <c r="B105" s="47" t="s">
        <v>363</v>
      </c>
      <c r="C105" s="48" t="str">
        <f>IF(Abnahmestellenliste[[#This Row],[Z-Art]]="","",IF(OR(Abnahmestellenliste[[#This Row],[Z-Art]]="RLM",Abnahmestellenliste[[#This Row],[Z-Art]]="IMS"),"ja","nein"))</f>
        <v>nein</v>
      </c>
      <c r="D105" s="48" t="s">
        <v>142</v>
      </c>
      <c r="E105" s="48" t="s">
        <v>303</v>
      </c>
      <c r="F105" s="63">
        <v>38154</v>
      </c>
      <c r="G105" s="48" t="s">
        <v>198</v>
      </c>
      <c r="H105" s="51">
        <v>51356088307</v>
      </c>
      <c r="I105" s="51"/>
      <c r="J105" s="48" t="s">
        <v>341</v>
      </c>
      <c r="K105" s="51"/>
      <c r="L105" s="51"/>
      <c r="M105" s="52">
        <v>895</v>
      </c>
      <c r="N105" s="52"/>
      <c r="O105" s="52"/>
      <c r="P105" s="51" t="s">
        <v>10</v>
      </c>
      <c r="Q105" s="51" t="s">
        <v>356</v>
      </c>
      <c r="R105" s="48"/>
      <c r="S105" s="48"/>
      <c r="T105" s="62" t="s">
        <v>178</v>
      </c>
      <c r="U105" s="50" t="s">
        <v>344</v>
      </c>
      <c r="V105" s="48" t="s">
        <v>350</v>
      </c>
      <c r="W105" s="49"/>
      <c r="X105" s="58" t="s">
        <v>354</v>
      </c>
      <c r="Y105" s="48" t="s">
        <v>182</v>
      </c>
      <c r="Z105" s="48"/>
    </row>
    <row r="106" spans="1:26" ht="30" customHeight="1" x14ac:dyDescent="0.2">
      <c r="A106" s="47">
        <v>92</v>
      </c>
      <c r="B106" s="47" t="s">
        <v>363</v>
      </c>
      <c r="C106" s="48" t="str">
        <f>IF(Abnahmestellenliste[[#This Row],[Z-Art]]="","",IF(OR(Abnahmestellenliste[[#This Row],[Z-Art]]="RLM",Abnahmestellenliste[[#This Row],[Z-Art]]="IMS"),"ja","nein"))</f>
        <v>nein</v>
      </c>
      <c r="D106" s="48" t="s">
        <v>143</v>
      </c>
      <c r="E106" s="48" t="s">
        <v>304</v>
      </c>
      <c r="F106" s="63">
        <v>38154</v>
      </c>
      <c r="G106" s="48" t="s">
        <v>198</v>
      </c>
      <c r="H106" s="51">
        <v>51356088290</v>
      </c>
      <c r="I106" s="51"/>
      <c r="J106" s="48" t="s">
        <v>341</v>
      </c>
      <c r="K106" s="51"/>
      <c r="L106" s="51"/>
      <c r="M106" s="52">
        <v>1987</v>
      </c>
      <c r="N106" s="52"/>
      <c r="O106" s="52"/>
      <c r="P106" s="51" t="s">
        <v>10</v>
      </c>
      <c r="Q106" s="51" t="s">
        <v>356</v>
      </c>
      <c r="R106" s="48"/>
      <c r="S106" s="48"/>
      <c r="T106" s="62" t="s">
        <v>178</v>
      </c>
      <c r="U106" s="50" t="s">
        <v>344</v>
      </c>
      <c r="V106" s="48" t="s">
        <v>350</v>
      </c>
      <c r="W106" s="49"/>
      <c r="X106" s="58" t="s">
        <v>354</v>
      </c>
      <c r="Y106" s="48" t="s">
        <v>182</v>
      </c>
      <c r="Z106" s="48"/>
    </row>
    <row r="107" spans="1:26" ht="30" customHeight="1" x14ac:dyDescent="0.2">
      <c r="A107" s="47">
        <v>93</v>
      </c>
      <c r="B107" s="47" t="s">
        <v>363</v>
      </c>
      <c r="C107" s="48" t="str">
        <f>IF(Abnahmestellenliste[[#This Row],[Z-Art]]="","",IF(OR(Abnahmestellenliste[[#This Row],[Z-Art]]="RLM",Abnahmestellenliste[[#This Row],[Z-Art]]="IMS"),"ja","nein"))</f>
        <v>nein</v>
      </c>
      <c r="D107" s="48" t="s">
        <v>144</v>
      </c>
      <c r="E107" s="48" t="s">
        <v>305</v>
      </c>
      <c r="F107" s="63">
        <v>38448</v>
      </c>
      <c r="G107" s="48" t="s">
        <v>191</v>
      </c>
      <c r="H107" s="51">
        <v>51355891206</v>
      </c>
      <c r="I107" s="51"/>
      <c r="J107" s="48" t="s">
        <v>341</v>
      </c>
      <c r="K107" s="51"/>
      <c r="L107" s="51"/>
      <c r="M107" s="52">
        <v>805</v>
      </c>
      <c r="N107" s="52"/>
      <c r="O107" s="52"/>
      <c r="P107" s="51" t="s">
        <v>10</v>
      </c>
      <c r="Q107" s="51" t="s">
        <v>356</v>
      </c>
      <c r="R107" s="48"/>
      <c r="S107" s="48"/>
      <c r="T107" s="62" t="s">
        <v>178</v>
      </c>
      <c r="U107" s="50" t="s">
        <v>344</v>
      </c>
      <c r="V107" s="48" t="s">
        <v>350</v>
      </c>
      <c r="W107" s="49"/>
      <c r="X107" s="58" t="s">
        <v>354</v>
      </c>
      <c r="Y107" s="48" t="s">
        <v>182</v>
      </c>
      <c r="Z107" s="48"/>
    </row>
    <row r="108" spans="1:26" ht="30" customHeight="1" x14ac:dyDescent="0.2">
      <c r="A108" s="47">
        <v>94</v>
      </c>
      <c r="B108" s="47" t="s">
        <v>363</v>
      </c>
      <c r="C108" s="48" t="str">
        <f>IF(Abnahmestellenliste[[#This Row],[Z-Art]]="","",IF(OR(Abnahmestellenliste[[#This Row],[Z-Art]]="RLM",Abnahmestellenliste[[#This Row],[Z-Art]]="IMS"),"ja","nein"))</f>
        <v>nein</v>
      </c>
      <c r="D108" s="48" t="s">
        <v>145</v>
      </c>
      <c r="E108" s="48" t="s">
        <v>306</v>
      </c>
      <c r="F108" s="63">
        <v>38448</v>
      </c>
      <c r="G108" s="48" t="s">
        <v>191</v>
      </c>
      <c r="H108" s="51">
        <v>51356077079</v>
      </c>
      <c r="I108" s="51"/>
      <c r="J108" s="48" t="s">
        <v>341</v>
      </c>
      <c r="K108" s="51"/>
      <c r="L108" s="51"/>
      <c r="M108" s="52">
        <v>3507</v>
      </c>
      <c r="N108" s="52"/>
      <c r="O108" s="52"/>
      <c r="P108" s="51" t="s">
        <v>10</v>
      </c>
      <c r="Q108" s="51" t="s">
        <v>356</v>
      </c>
      <c r="R108" s="48"/>
      <c r="S108" s="48"/>
      <c r="T108" s="62" t="s">
        <v>178</v>
      </c>
      <c r="U108" s="50" t="s">
        <v>344</v>
      </c>
      <c r="V108" s="48" t="s">
        <v>350</v>
      </c>
      <c r="W108" s="49"/>
      <c r="X108" s="58" t="s">
        <v>354</v>
      </c>
      <c r="Y108" s="48" t="s">
        <v>182</v>
      </c>
      <c r="Z108" s="48"/>
    </row>
    <row r="109" spans="1:26" ht="30" customHeight="1" x14ac:dyDescent="0.2">
      <c r="A109" s="47">
        <v>95</v>
      </c>
      <c r="B109" s="47" t="s">
        <v>363</v>
      </c>
      <c r="C109" s="48" t="str">
        <f>IF(Abnahmestellenliste[[#This Row],[Z-Art]]="","",IF(OR(Abnahmestellenliste[[#This Row],[Z-Art]]="RLM",Abnahmestellenliste[[#This Row],[Z-Art]]="IMS"),"ja","nein"))</f>
        <v>nein</v>
      </c>
      <c r="D109" s="48" t="s">
        <v>146</v>
      </c>
      <c r="E109" s="48" t="s">
        <v>307</v>
      </c>
      <c r="F109" s="63">
        <v>38444</v>
      </c>
      <c r="G109" s="48" t="s">
        <v>200</v>
      </c>
      <c r="H109" s="51">
        <v>51356618196</v>
      </c>
      <c r="I109" s="51"/>
      <c r="J109" s="48" t="s">
        <v>341</v>
      </c>
      <c r="K109" s="51"/>
      <c r="L109" s="51"/>
      <c r="M109" s="52">
        <v>806</v>
      </c>
      <c r="N109" s="52"/>
      <c r="O109" s="52"/>
      <c r="P109" s="51" t="s">
        <v>10</v>
      </c>
      <c r="Q109" s="51" t="s">
        <v>356</v>
      </c>
      <c r="R109" s="48"/>
      <c r="S109" s="48"/>
      <c r="T109" s="62" t="s">
        <v>178</v>
      </c>
      <c r="U109" s="50" t="s">
        <v>344</v>
      </c>
      <c r="V109" s="48" t="s">
        <v>350</v>
      </c>
      <c r="W109" s="49"/>
      <c r="X109" s="58" t="s">
        <v>354</v>
      </c>
      <c r="Y109" s="48" t="s">
        <v>182</v>
      </c>
      <c r="Z109" s="48"/>
    </row>
    <row r="110" spans="1:26" ht="30" customHeight="1" x14ac:dyDescent="0.2">
      <c r="A110" s="47">
        <v>96</v>
      </c>
      <c r="B110" s="47" t="s">
        <v>363</v>
      </c>
      <c r="C110" s="48" t="str">
        <f>IF(Abnahmestellenliste[[#This Row],[Z-Art]]="","",IF(OR(Abnahmestellenliste[[#This Row],[Z-Art]]="RLM",Abnahmestellenliste[[#This Row],[Z-Art]]="IMS"),"ja","nein"))</f>
        <v>nein</v>
      </c>
      <c r="D110" s="48" t="s">
        <v>147</v>
      </c>
      <c r="E110" s="48" t="s">
        <v>308</v>
      </c>
      <c r="F110" s="63">
        <v>38448</v>
      </c>
      <c r="G110" s="48" t="s">
        <v>183</v>
      </c>
      <c r="H110" s="51">
        <v>51355823069</v>
      </c>
      <c r="I110" s="51"/>
      <c r="J110" s="48" t="s">
        <v>341</v>
      </c>
      <c r="K110" s="51"/>
      <c r="L110" s="51"/>
      <c r="M110" s="52">
        <v>20220</v>
      </c>
      <c r="N110" s="52"/>
      <c r="O110" s="52"/>
      <c r="P110" s="51" t="s">
        <v>10</v>
      </c>
      <c r="Q110" s="51" t="s">
        <v>356</v>
      </c>
      <c r="R110" s="48"/>
      <c r="S110" s="48"/>
      <c r="T110" s="62" t="s">
        <v>178</v>
      </c>
      <c r="U110" s="50" t="s">
        <v>344</v>
      </c>
      <c r="V110" s="48" t="s">
        <v>350</v>
      </c>
      <c r="W110" s="49"/>
      <c r="X110" s="58" t="s">
        <v>354</v>
      </c>
      <c r="Y110" s="48" t="s">
        <v>182</v>
      </c>
      <c r="Z110" s="48"/>
    </row>
    <row r="111" spans="1:26" ht="30" customHeight="1" x14ac:dyDescent="0.2">
      <c r="A111" s="47">
        <v>97</v>
      </c>
      <c r="B111" s="47" t="s">
        <v>363</v>
      </c>
      <c r="C111" s="48" t="str">
        <f>IF(Abnahmestellenliste[[#This Row],[Z-Art]]="","",IF(OR(Abnahmestellenliste[[#This Row],[Z-Art]]="RLM",Abnahmestellenliste[[#This Row],[Z-Art]]="IMS"),"ja","nein"))</f>
        <v>nein</v>
      </c>
      <c r="D111" s="48" t="s">
        <v>148</v>
      </c>
      <c r="E111" s="48" t="s">
        <v>309</v>
      </c>
      <c r="F111" s="63">
        <v>38448</v>
      </c>
      <c r="G111" s="48" t="s">
        <v>183</v>
      </c>
      <c r="H111" s="51">
        <v>51356080733</v>
      </c>
      <c r="I111" s="51"/>
      <c r="J111" s="48" t="s">
        <v>341</v>
      </c>
      <c r="K111" s="51"/>
      <c r="L111" s="51"/>
      <c r="M111" s="52">
        <v>1158</v>
      </c>
      <c r="N111" s="52"/>
      <c r="O111" s="52"/>
      <c r="P111" s="51" t="s">
        <v>10</v>
      </c>
      <c r="Q111" s="51" t="s">
        <v>356</v>
      </c>
      <c r="R111" s="48"/>
      <c r="S111" s="48"/>
      <c r="T111" s="62" t="s">
        <v>178</v>
      </c>
      <c r="U111" s="50" t="s">
        <v>344</v>
      </c>
      <c r="V111" s="48" t="s">
        <v>350</v>
      </c>
      <c r="W111" s="49"/>
      <c r="X111" s="58" t="s">
        <v>354</v>
      </c>
      <c r="Y111" s="48" t="s">
        <v>182</v>
      </c>
      <c r="Z111" s="48"/>
    </row>
    <row r="112" spans="1:26" ht="30" customHeight="1" x14ac:dyDescent="0.2">
      <c r="A112" s="47">
        <v>98</v>
      </c>
      <c r="B112" s="47" t="s">
        <v>363</v>
      </c>
      <c r="C112" s="48" t="str">
        <f>IF(Abnahmestellenliste[[#This Row],[Z-Art]]="","",IF(OR(Abnahmestellenliste[[#This Row],[Z-Art]]="RLM",Abnahmestellenliste[[#This Row],[Z-Art]]="IMS"),"ja","nein"))</f>
        <v>nein</v>
      </c>
      <c r="D112" s="48" t="s">
        <v>149</v>
      </c>
      <c r="E112" s="48" t="s">
        <v>310</v>
      </c>
      <c r="F112" s="63">
        <v>38448</v>
      </c>
      <c r="G112" s="48" t="s">
        <v>183</v>
      </c>
      <c r="H112" s="51">
        <v>51355850286</v>
      </c>
      <c r="I112" s="51"/>
      <c r="J112" s="48" t="s">
        <v>341</v>
      </c>
      <c r="K112" s="51"/>
      <c r="L112" s="51"/>
      <c r="M112" s="52">
        <v>3445</v>
      </c>
      <c r="N112" s="52"/>
      <c r="O112" s="52"/>
      <c r="P112" s="51" t="s">
        <v>10</v>
      </c>
      <c r="Q112" s="51" t="s">
        <v>356</v>
      </c>
      <c r="R112" s="48"/>
      <c r="S112" s="48"/>
      <c r="T112" s="62" t="s">
        <v>178</v>
      </c>
      <c r="U112" s="50" t="s">
        <v>344</v>
      </c>
      <c r="V112" s="48" t="s">
        <v>350</v>
      </c>
      <c r="W112" s="49"/>
      <c r="X112" s="58" t="s">
        <v>354</v>
      </c>
      <c r="Y112" s="48" t="s">
        <v>182</v>
      </c>
      <c r="Z112" s="48"/>
    </row>
    <row r="113" spans="1:26" ht="30" customHeight="1" x14ac:dyDescent="0.2">
      <c r="A113" s="47">
        <v>99</v>
      </c>
      <c r="B113" s="47" t="s">
        <v>363</v>
      </c>
      <c r="C113" s="48" t="str">
        <f>IF(Abnahmestellenliste[[#This Row],[Z-Art]]="","",IF(OR(Abnahmestellenliste[[#This Row],[Z-Art]]="RLM",Abnahmestellenliste[[#This Row],[Z-Art]]="IMS"),"ja","nein"))</f>
        <v>nein</v>
      </c>
      <c r="D113" s="48" t="s">
        <v>150</v>
      </c>
      <c r="E113" s="48" t="s">
        <v>311</v>
      </c>
      <c r="F113" s="63">
        <v>38448</v>
      </c>
      <c r="G113" s="48" t="s">
        <v>183</v>
      </c>
      <c r="H113" s="51">
        <v>51356080410</v>
      </c>
      <c r="I113" s="51"/>
      <c r="J113" s="48" t="s">
        <v>341</v>
      </c>
      <c r="K113" s="51"/>
      <c r="L113" s="51"/>
      <c r="M113" s="52">
        <v>1326</v>
      </c>
      <c r="N113" s="52"/>
      <c r="O113" s="52"/>
      <c r="P113" s="51" t="s">
        <v>10</v>
      </c>
      <c r="Q113" s="51" t="s">
        <v>356</v>
      </c>
      <c r="R113" s="48"/>
      <c r="S113" s="48"/>
      <c r="T113" s="62" t="s">
        <v>178</v>
      </c>
      <c r="U113" s="50" t="s">
        <v>344</v>
      </c>
      <c r="V113" s="48" t="s">
        <v>350</v>
      </c>
      <c r="W113" s="49"/>
      <c r="X113" s="58" t="s">
        <v>354</v>
      </c>
      <c r="Y113" s="48" t="s">
        <v>182</v>
      </c>
      <c r="Z113" s="48"/>
    </row>
    <row r="114" spans="1:26" ht="30" customHeight="1" x14ac:dyDescent="0.2">
      <c r="A114" s="47">
        <v>100</v>
      </c>
      <c r="B114" s="47" t="s">
        <v>363</v>
      </c>
      <c r="C114" s="48" t="str">
        <f>IF(Abnahmestellenliste[[#This Row],[Z-Art]]="","",IF(OR(Abnahmestellenliste[[#This Row],[Z-Art]]="RLM",Abnahmestellenliste[[#This Row],[Z-Art]]="IMS"),"ja","nein"))</f>
        <v>nein</v>
      </c>
      <c r="D114" s="48" t="s">
        <v>151</v>
      </c>
      <c r="E114" s="48" t="s">
        <v>312</v>
      </c>
      <c r="F114" s="63">
        <v>38448</v>
      </c>
      <c r="G114" s="48" t="s">
        <v>183</v>
      </c>
      <c r="H114" s="51">
        <v>51356203806</v>
      </c>
      <c r="I114" s="51"/>
      <c r="J114" s="48" t="s">
        <v>341</v>
      </c>
      <c r="K114" s="51"/>
      <c r="L114" s="51"/>
      <c r="M114" s="52">
        <v>2243</v>
      </c>
      <c r="N114" s="52"/>
      <c r="O114" s="52"/>
      <c r="P114" s="51" t="s">
        <v>10</v>
      </c>
      <c r="Q114" s="51" t="s">
        <v>356</v>
      </c>
      <c r="R114" s="48"/>
      <c r="S114" s="48"/>
      <c r="T114" s="62" t="s">
        <v>178</v>
      </c>
      <c r="U114" s="50" t="s">
        <v>344</v>
      </c>
      <c r="V114" s="48" t="s">
        <v>350</v>
      </c>
      <c r="W114" s="49"/>
      <c r="X114" s="58" t="s">
        <v>354</v>
      </c>
      <c r="Y114" s="48" t="s">
        <v>182</v>
      </c>
      <c r="Z114" s="48"/>
    </row>
    <row r="115" spans="1:26" ht="30" customHeight="1" x14ac:dyDescent="0.2">
      <c r="A115" s="47">
        <v>101</v>
      </c>
      <c r="B115" s="47" t="s">
        <v>363</v>
      </c>
      <c r="C115" s="48" t="str">
        <f>IF(Abnahmestellenliste[[#This Row],[Z-Art]]="","",IF(OR(Abnahmestellenliste[[#This Row],[Z-Art]]="RLM",Abnahmestellenliste[[#This Row],[Z-Art]]="IMS"),"ja","nein"))</f>
        <v>nein</v>
      </c>
      <c r="D115" s="48" t="s">
        <v>152</v>
      </c>
      <c r="E115" s="48" t="s">
        <v>313</v>
      </c>
      <c r="F115" s="63">
        <v>38448</v>
      </c>
      <c r="G115" s="48" t="s">
        <v>208</v>
      </c>
      <c r="H115" s="51">
        <v>51356148705</v>
      </c>
      <c r="I115" s="51"/>
      <c r="J115" s="48" t="s">
        <v>341</v>
      </c>
      <c r="K115" s="51"/>
      <c r="L115" s="51"/>
      <c r="M115" s="52">
        <v>11843</v>
      </c>
      <c r="N115" s="52"/>
      <c r="O115" s="52"/>
      <c r="P115" s="51" t="s">
        <v>10</v>
      </c>
      <c r="Q115" s="51" t="s">
        <v>356</v>
      </c>
      <c r="R115" s="48"/>
      <c r="S115" s="48"/>
      <c r="T115" s="62" t="s">
        <v>178</v>
      </c>
      <c r="U115" s="50" t="s">
        <v>344</v>
      </c>
      <c r="V115" s="48" t="s">
        <v>350</v>
      </c>
      <c r="W115" s="49"/>
      <c r="X115" s="58" t="s">
        <v>354</v>
      </c>
      <c r="Y115" s="48" t="s">
        <v>182</v>
      </c>
      <c r="Z115" s="48"/>
    </row>
    <row r="116" spans="1:26" ht="30" customHeight="1" x14ac:dyDescent="0.2">
      <c r="A116" s="47">
        <v>102</v>
      </c>
      <c r="B116" s="47" t="s">
        <v>363</v>
      </c>
      <c r="C116" s="48" t="str">
        <f>IF(Abnahmestellenliste[[#This Row],[Z-Art]]="","",IF(OR(Abnahmestellenliste[[#This Row],[Z-Art]]="RLM",Abnahmestellenliste[[#This Row],[Z-Art]]="IMS"),"ja","nein"))</f>
        <v>nein</v>
      </c>
      <c r="D116" s="48" t="s">
        <v>153</v>
      </c>
      <c r="E116" s="48" t="s">
        <v>314</v>
      </c>
      <c r="F116" s="63">
        <v>38448</v>
      </c>
      <c r="G116" s="48" t="s">
        <v>208</v>
      </c>
      <c r="H116" s="51">
        <v>51355860938</v>
      </c>
      <c r="I116" s="51"/>
      <c r="J116" s="48" t="s">
        <v>341</v>
      </c>
      <c r="K116" s="51"/>
      <c r="L116" s="51"/>
      <c r="M116" s="52">
        <v>830</v>
      </c>
      <c r="N116" s="52"/>
      <c r="O116" s="52"/>
      <c r="P116" s="51" t="s">
        <v>10</v>
      </c>
      <c r="Q116" s="51" t="s">
        <v>356</v>
      </c>
      <c r="R116" s="48"/>
      <c r="S116" s="48"/>
      <c r="T116" s="62" t="s">
        <v>178</v>
      </c>
      <c r="U116" s="50" t="s">
        <v>344</v>
      </c>
      <c r="V116" s="48" t="s">
        <v>350</v>
      </c>
      <c r="W116" s="49"/>
      <c r="X116" s="58" t="s">
        <v>354</v>
      </c>
      <c r="Y116" s="48" t="s">
        <v>182</v>
      </c>
      <c r="Z116" s="48"/>
    </row>
    <row r="117" spans="1:26" ht="30" customHeight="1" x14ac:dyDescent="0.2">
      <c r="A117" s="47">
        <v>103</v>
      </c>
      <c r="B117" s="47" t="s">
        <v>363</v>
      </c>
      <c r="C117" s="48" t="str">
        <f>IF(Abnahmestellenliste[[#This Row],[Z-Art]]="","",IF(OR(Abnahmestellenliste[[#This Row],[Z-Art]]="RLM",Abnahmestellenliste[[#This Row],[Z-Art]]="IMS"),"ja","nein"))</f>
        <v>nein</v>
      </c>
      <c r="D117" s="48" t="s">
        <v>154</v>
      </c>
      <c r="E117" s="48" t="s">
        <v>315</v>
      </c>
      <c r="F117" s="63">
        <v>38448</v>
      </c>
      <c r="G117" s="48" t="s">
        <v>209</v>
      </c>
      <c r="H117" s="51">
        <v>51356078639</v>
      </c>
      <c r="I117" s="51"/>
      <c r="J117" s="48" t="s">
        <v>341</v>
      </c>
      <c r="K117" s="51"/>
      <c r="L117" s="51"/>
      <c r="M117" s="52">
        <v>1172</v>
      </c>
      <c r="N117" s="52"/>
      <c r="O117" s="52"/>
      <c r="P117" s="51" t="s">
        <v>10</v>
      </c>
      <c r="Q117" s="51" t="s">
        <v>356</v>
      </c>
      <c r="R117" s="48"/>
      <c r="S117" s="48"/>
      <c r="T117" s="62" t="s">
        <v>178</v>
      </c>
      <c r="U117" s="50" t="s">
        <v>344</v>
      </c>
      <c r="V117" s="48" t="s">
        <v>350</v>
      </c>
      <c r="W117" s="49"/>
      <c r="X117" s="58" t="s">
        <v>354</v>
      </c>
      <c r="Y117" s="48" t="s">
        <v>182</v>
      </c>
      <c r="Z117" s="48"/>
    </row>
    <row r="118" spans="1:26" ht="30" customHeight="1" x14ac:dyDescent="0.2">
      <c r="A118" s="47">
        <v>104</v>
      </c>
      <c r="B118" s="47" t="s">
        <v>363</v>
      </c>
      <c r="C118" s="48" t="str">
        <f>IF(Abnahmestellenliste[[#This Row],[Z-Art]]="","",IF(OR(Abnahmestellenliste[[#This Row],[Z-Art]]="RLM",Abnahmestellenliste[[#This Row],[Z-Art]]="IMS"),"ja","nein"))</f>
        <v>nein</v>
      </c>
      <c r="D118" s="48" t="s">
        <v>155</v>
      </c>
      <c r="E118" s="48" t="s">
        <v>316</v>
      </c>
      <c r="F118" s="63">
        <v>38448</v>
      </c>
      <c r="G118" s="48" t="s">
        <v>183</v>
      </c>
      <c r="H118" s="51">
        <v>51355860798</v>
      </c>
      <c r="I118" s="51"/>
      <c r="J118" s="48" t="s">
        <v>341</v>
      </c>
      <c r="K118" s="51"/>
      <c r="L118" s="51"/>
      <c r="M118" s="52">
        <v>29938</v>
      </c>
      <c r="N118" s="52"/>
      <c r="O118" s="52"/>
      <c r="P118" s="51" t="s">
        <v>10</v>
      </c>
      <c r="Q118" s="51" t="s">
        <v>356</v>
      </c>
      <c r="R118" s="48"/>
      <c r="S118" s="48"/>
      <c r="T118" s="62" t="s">
        <v>178</v>
      </c>
      <c r="U118" s="50" t="s">
        <v>344</v>
      </c>
      <c r="V118" s="48" t="s">
        <v>350</v>
      </c>
      <c r="W118" s="49"/>
      <c r="X118" s="58" t="s">
        <v>354</v>
      </c>
      <c r="Y118" s="48" t="s">
        <v>182</v>
      </c>
      <c r="Z118" s="48"/>
    </row>
    <row r="119" spans="1:26" ht="30" customHeight="1" x14ac:dyDescent="0.2">
      <c r="A119" s="47">
        <v>105</v>
      </c>
      <c r="B119" s="47" t="s">
        <v>363</v>
      </c>
      <c r="C119" s="48" t="str">
        <f>IF(Abnahmestellenliste[[#This Row],[Z-Art]]="","",IF(OR(Abnahmestellenliste[[#This Row],[Z-Art]]="RLM",Abnahmestellenliste[[#This Row],[Z-Art]]="IMS"),"ja","nein"))</f>
        <v>nein</v>
      </c>
      <c r="D119" s="48" t="s">
        <v>156</v>
      </c>
      <c r="E119" s="48" t="s">
        <v>317</v>
      </c>
      <c r="F119" s="63">
        <v>38554</v>
      </c>
      <c r="G119" s="48" t="s">
        <v>179</v>
      </c>
      <c r="H119" s="51">
        <v>51355923695</v>
      </c>
      <c r="I119" s="51"/>
      <c r="J119" s="48" t="s">
        <v>341</v>
      </c>
      <c r="K119" s="51"/>
      <c r="L119" s="51"/>
      <c r="M119" s="52">
        <v>9580</v>
      </c>
      <c r="N119" s="52"/>
      <c r="O119" s="52"/>
      <c r="P119" s="51" t="s">
        <v>10</v>
      </c>
      <c r="Q119" s="51" t="s">
        <v>356</v>
      </c>
      <c r="R119" s="48"/>
      <c r="S119" s="48"/>
      <c r="T119" s="62" t="s">
        <v>178</v>
      </c>
      <c r="U119" s="50" t="s">
        <v>344</v>
      </c>
      <c r="V119" s="48" t="s">
        <v>350</v>
      </c>
      <c r="W119" s="49"/>
      <c r="X119" s="58" t="s">
        <v>354</v>
      </c>
      <c r="Y119" s="48" t="s">
        <v>182</v>
      </c>
      <c r="Z119" s="48"/>
    </row>
    <row r="120" spans="1:26" ht="30" customHeight="1" x14ac:dyDescent="0.2">
      <c r="A120" s="47">
        <v>106</v>
      </c>
      <c r="B120" s="47" t="s">
        <v>363</v>
      </c>
      <c r="C120" s="48" t="str">
        <f>IF(Abnahmestellenliste[[#This Row],[Z-Art]]="","",IF(OR(Abnahmestellenliste[[#This Row],[Z-Art]]="RLM",Abnahmestellenliste[[#This Row],[Z-Art]]="IMS"),"ja","nein"))</f>
        <v>nein</v>
      </c>
      <c r="D120" s="48" t="s">
        <v>157</v>
      </c>
      <c r="E120" s="48" t="s">
        <v>318</v>
      </c>
      <c r="F120" s="63">
        <v>38446</v>
      </c>
      <c r="G120" s="48" t="s">
        <v>182</v>
      </c>
      <c r="H120" s="51">
        <v>51354193132</v>
      </c>
      <c r="I120" s="51"/>
      <c r="J120" s="48" t="s">
        <v>341</v>
      </c>
      <c r="K120" s="51"/>
      <c r="L120" s="51"/>
      <c r="M120" s="52">
        <v>1001</v>
      </c>
      <c r="N120" s="52"/>
      <c r="O120" s="52"/>
      <c r="P120" s="51" t="s">
        <v>10</v>
      </c>
      <c r="Q120" s="51" t="s">
        <v>355</v>
      </c>
      <c r="R120" s="48"/>
      <c r="S120" s="48"/>
      <c r="T120" s="62" t="s">
        <v>178</v>
      </c>
      <c r="U120" s="50" t="s">
        <v>344</v>
      </c>
      <c r="V120" s="48" t="s">
        <v>350</v>
      </c>
      <c r="W120" s="49"/>
      <c r="X120" s="58" t="s">
        <v>354</v>
      </c>
      <c r="Y120" s="48" t="s">
        <v>182</v>
      </c>
      <c r="Z120" s="48"/>
    </row>
    <row r="121" spans="1:26" ht="30" customHeight="1" x14ac:dyDescent="0.2">
      <c r="A121" s="47">
        <v>107</v>
      </c>
      <c r="B121" s="47" t="s">
        <v>363</v>
      </c>
      <c r="C121" s="48" t="str">
        <f>IF(Abnahmestellenliste[[#This Row],[Z-Art]]="","",IF(OR(Abnahmestellenliste[[#This Row],[Z-Art]]="RLM",Abnahmestellenliste[[#This Row],[Z-Art]]="IMS"),"ja","nein"))</f>
        <v>nein</v>
      </c>
      <c r="D121" s="48" t="s">
        <v>158</v>
      </c>
      <c r="E121" s="48" t="s">
        <v>319</v>
      </c>
      <c r="F121" s="63">
        <v>38446</v>
      </c>
      <c r="G121" s="48" t="s">
        <v>182</v>
      </c>
      <c r="H121" s="51">
        <v>51354159530</v>
      </c>
      <c r="I121" s="51"/>
      <c r="J121" s="48" t="s">
        <v>341</v>
      </c>
      <c r="K121" s="51"/>
      <c r="L121" s="51"/>
      <c r="M121" s="52">
        <v>956.8</v>
      </c>
      <c r="N121" s="52"/>
      <c r="O121" s="52"/>
      <c r="P121" s="51" t="s">
        <v>10</v>
      </c>
      <c r="Q121" s="51" t="s">
        <v>355</v>
      </c>
      <c r="R121" s="48"/>
      <c r="S121" s="48"/>
      <c r="T121" s="62" t="s">
        <v>178</v>
      </c>
      <c r="U121" s="50" t="s">
        <v>344</v>
      </c>
      <c r="V121" s="48" t="s">
        <v>350</v>
      </c>
      <c r="W121" s="49"/>
      <c r="X121" s="58" t="s">
        <v>354</v>
      </c>
      <c r="Y121" s="48" t="s">
        <v>182</v>
      </c>
      <c r="Z121" s="48"/>
    </row>
    <row r="122" spans="1:26" ht="30" customHeight="1" x14ac:dyDescent="0.2">
      <c r="A122" s="47">
        <v>108</v>
      </c>
      <c r="B122" s="47" t="s">
        <v>363</v>
      </c>
      <c r="C122" s="48" t="str">
        <f>IF(Abnahmestellenliste[[#This Row],[Z-Art]]="","",IF(OR(Abnahmestellenliste[[#This Row],[Z-Art]]="RLM",Abnahmestellenliste[[#This Row],[Z-Art]]="IMS"),"ja","nein"))</f>
        <v>nein</v>
      </c>
      <c r="D122" s="48" t="s">
        <v>159</v>
      </c>
      <c r="E122" s="48" t="s">
        <v>320</v>
      </c>
      <c r="F122" s="63">
        <v>38446</v>
      </c>
      <c r="G122" s="48" t="s">
        <v>182</v>
      </c>
      <c r="H122" s="51">
        <v>51354583698</v>
      </c>
      <c r="I122" s="51"/>
      <c r="J122" s="48" t="s">
        <v>341</v>
      </c>
      <c r="K122" s="51"/>
      <c r="L122" s="51"/>
      <c r="M122" s="52">
        <v>665</v>
      </c>
      <c r="N122" s="52"/>
      <c r="O122" s="52"/>
      <c r="P122" s="51" t="s">
        <v>10</v>
      </c>
      <c r="Q122" s="51" t="s">
        <v>355</v>
      </c>
      <c r="R122" s="48"/>
      <c r="S122" s="48"/>
      <c r="T122" s="62" t="s">
        <v>178</v>
      </c>
      <c r="U122" s="50" t="s">
        <v>344</v>
      </c>
      <c r="V122" s="48" t="s">
        <v>350</v>
      </c>
      <c r="W122" s="49"/>
      <c r="X122" s="58" t="s">
        <v>354</v>
      </c>
      <c r="Y122" s="48" t="s">
        <v>182</v>
      </c>
      <c r="Z122" s="48"/>
    </row>
    <row r="123" spans="1:26" ht="30" customHeight="1" x14ac:dyDescent="0.2">
      <c r="A123" s="47">
        <v>109</v>
      </c>
      <c r="B123" s="47" t="s">
        <v>363</v>
      </c>
      <c r="C123" s="48" t="str">
        <f>IF(Abnahmestellenliste[[#This Row],[Z-Art]]="","",IF(OR(Abnahmestellenliste[[#This Row],[Z-Art]]="RLM",Abnahmestellenliste[[#This Row],[Z-Art]]="IMS"),"ja","nein"))</f>
        <v>nein</v>
      </c>
      <c r="D123" s="48" t="s">
        <v>160</v>
      </c>
      <c r="E123" s="48" t="s">
        <v>321</v>
      </c>
      <c r="F123" s="63">
        <v>38442</v>
      </c>
      <c r="G123" s="48" t="s">
        <v>187</v>
      </c>
      <c r="H123" s="51">
        <v>51355799442</v>
      </c>
      <c r="I123" s="51"/>
      <c r="J123" s="48" t="s">
        <v>341</v>
      </c>
      <c r="K123" s="51"/>
      <c r="L123" s="51"/>
      <c r="M123" s="52">
        <v>4508</v>
      </c>
      <c r="N123" s="52"/>
      <c r="O123" s="52"/>
      <c r="P123" s="51" t="s">
        <v>10</v>
      </c>
      <c r="Q123" s="51" t="s">
        <v>356</v>
      </c>
      <c r="R123" s="48"/>
      <c r="S123" s="48"/>
      <c r="T123" s="62" t="s">
        <v>178</v>
      </c>
      <c r="U123" s="50" t="s">
        <v>344</v>
      </c>
      <c r="V123" s="48" t="s">
        <v>350</v>
      </c>
      <c r="W123" s="49"/>
      <c r="X123" s="58" t="s">
        <v>354</v>
      </c>
      <c r="Y123" s="48" t="s">
        <v>182</v>
      </c>
      <c r="Z123" s="48"/>
    </row>
    <row r="124" spans="1:26" ht="30" customHeight="1" x14ac:dyDescent="0.2">
      <c r="A124" s="47">
        <v>110</v>
      </c>
      <c r="B124" s="47" t="s">
        <v>363</v>
      </c>
      <c r="C124" s="48" t="str">
        <f>IF(Abnahmestellenliste[[#This Row],[Z-Art]]="","",IF(OR(Abnahmestellenliste[[#This Row],[Z-Art]]="RLM",Abnahmestellenliste[[#This Row],[Z-Art]]="IMS"),"ja","nein"))</f>
        <v>nein</v>
      </c>
      <c r="D124" s="48" t="s">
        <v>161</v>
      </c>
      <c r="E124" s="48" t="s">
        <v>322</v>
      </c>
      <c r="F124" s="63">
        <v>38440</v>
      </c>
      <c r="G124" s="48" t="s">
        <v>182</v>
      </c>
      <c r="H124" s="51">
        <v>51356050231</v>
      </c>
      <c r="I124" s="51"/>
      <c r="J124" s="48" t="s">
        <v>341</v>
      </c>
      <c r="K124" s="51"/>
      <c r="L124" s="51"/>
      <c r="M124" s="52">
        <v>6510</v>
      </c>
      <c r="N124" s="52"/>
      <c r="O124" s="52"/>
      <c r="P124" s="51" t="s">
        <v>10</v>
      </c>
      <c r="Q124" s="51" t="s">
        <v>355</v>
      </c>
      <c r="R124" s="48"/>
      <c r="S124" s="48"/>
      <c r="T124" s="62" t="s">
        <v>178</v>
      </c>
      <c r="U124" s="50" t="s">
        <v>344</v>
      </c>
      <c r="V124" s="48" t="s">
        <v>350</v>
      </c>
      <c r="W124" s="49"/>
      <c r="X124" s="58" t="s">
        <v>354</v>
      </c>
      <c r="Y124" s="48" t="s">
        <v>182</v>
      </c>
      <c r="Z124" s="48"/>
    </row>
    <row r="125" spans="1:26" ht="30" customHeight="1" x14ac:dyDescent="0.2">
      <c r="A125" s="47">
        <v>111</v>
      </c>
      <c r="B125" s="47" t="s">
        <v>363</v>
      </c>
      <c r="C125" s="48" t="str">
        <f>IF(Abnahmestellenliste[[#This Row],[Z-Art]]="","",IF(OR(Abnahmestellenliste[[#This Row],[Z-Art]]="RLM",Abnahmestellenliste[[#This Row],[Z-Art]]="IMS"),"ja","nein"))</f>
        <v>nein</v>
      </c>
      <c r="D125" s="48" t="s">
        <v>161</v>
      </c>
      <c r="E125" s="48" t="s">
        <v>323</v>
      </c>
      <c r="F125" s="63">
        <v>38440</v>
      </c>
      <c r="G125" s="48" t="s">
        <v>182</v>
      </c>
      <c r="H125" s="51">
        <v>51356050249</v>
      </c>
      <c r="I125" s="51"/>
      <c r="J125" s="48" t="s">
        <v>341</v>
      </c>
      <c r="K125" s="51"/>
      <c r="L125" s="51"/>
      <c r="M125" s="52">
        <v>1958</v>
      </c>
      <c r="N125" s="52"/>
      <c r="O125" s="52"/>
      <c r="P125" s="51" t="s">
        <v>10</v>
      </c>
      <c r="Q125" s="51" t="s">
        <v>355</v>
      </c>
      <c r="R125" s="48"/>
      <c r="S125" s="48"/>
      <c r="T125" s="62" t="s">
        <v>178</v>
      </c>
      <c r="U125" s="50" t="s">
        <v>344</v>
      </c>
      <c r="V125" s="48" t="s">
        <v>350</v>
      </c>
      <c r="W125" s="49"/>
      <c r="X125" s="58" t="s">
        <v>354</v>
      </c>
      <c r="Y125" s="48" t="s">
        <v>182</v>
      </c>
      <c r="Z125" s="48"/>
    </row>
    <row r="126" spans="1:26" ht="30" customHeight="1" x14ac:dyDescent="0.2">
      <c r="A126" s="47">
        <v>112</v>
      </c>
      <c r="B126" s="47" t="s">
        <v>363</v>
      </c>
      <c r="C126" s="48" t="str">
        <f>IF(Abnahmestellenliste[[#This Row],[Z-Art]]="","",IF(OR(Abnahmestellenliste[[#This Row],[Z-Art]]="RLM",Abnahmestellenliste[[#This Row],[Z-Art]]="IMS"),"ja","nein"))</f>
        <v>nein</v>
      </c>
      <c r="D126" s="48" t="s">
        <v>161</v>
      </c>
      <c r="E126" s="48" t="s">
        <v>219</v>
      </c>
      <c r="F126" s="63">
        <v>38440</v>
      </c>
      <c r="G126" s="48" t="s">
        <v>182</v>
      </c>
      <c r="H126" s="51">
        <v>51356050223</v>
      </c>
      <c r="I126" s="51"/>
      <c r="J126" s="48" t="s">
        <v>341</v>
      </c>
      <c r="K126" s="51"/>
      <c r="L126" s="51"/>
      <c r="M126" s="52">
        <v>3277</v>
      </c>
      <c r="N126" s="52"/>
      <c r="O126" s="52"/>
      <c r="P126" s="51" t="s">
        <v>10</v>
      </c>
      <c r="Q126" s="51" t="s">
        <v>355</v>
      </c>
      <c r="R126" s="48"/>
      <c r="S126" s="48"/>
      <c r="T126" s="62" t="s">
        <v>178</v>
      </c>
      <c r="U126" s="50" t="s">
        <v>344</v>
      </c>
      <c r="V126" s="48" t="s">
        <v>350</v>
      </c>
      <c r="W126" s="49"/>
      <c r="X126" s="58" t="s">
        <v>354</v>
      </c>
      <c r="Y126" s="48" t="s">
        <v>182</v>
      </c>
      <c r="Z126" s="48"/>
    </row>
    <row r="127" spans="1:26" ht="30" customHeight="1" x14ac:dyDescent="0.2">
      <c r="A127" s="47">
        <v>113</v>
      </c>
      <c r="B127" s="47" t="s">
        <v>363</v>
      </c>
      <c r="C127" s="48" t="str">
        <f>IF(Abnahmestellenliste[[#This Row],[Z-Art]]="","",IF(OR(Abnahmestellenliste[[#This Row],[Z-Art]]="RLM",Abnahmestellenliste[[#This Row],[Z-Art]]="IMS"),"ja","nein"))</f>
        <v>nein</v>
      </c>
      <c r="D127" s="48" t="s">
        <v>161</v>
      </c>
      <c r="E127" s="48" t="s">
        <v>324</v>
      </c>
      <c r="F127" s="63">
        <v>38440</v>
      </c>
      <c r="G127" s="48" t="s">
        <v>182</v>
      </c>
      <c r="H127" s="51">
        <v>51356592465</v>
      </c>
      <c r="I127" s="51"/>
      <c r="J127" s="48" t="s">
        <v>341</v>
      </c>
      <c r="K127" s="51"/>
      <c r="L127" s="51"/>
      <c r="M127" s="52">
        <v>1045</v>
      </c>
      <c r="N127" s="52"/>
      <c r="O127" s="52"/>
      <c r="P127" s="51" t="s">
        <v>10</v>
      </c>
      <c r="Q127" s="51" t="s">
        <v>355</v>
      </c>
      <c r="R127" s="48"/>
      <c r="S127" s="48"/>
      <c r="T127" s="62" t="s">
        <v>178</v>
      </c>
      <c r="U127" s="50" t="s">
        <v>344</v>
      </c>
      <c r="V127" s="48" t="s">
        <v>350</v>
      </c>
      <c r="W127" s="49"/>
      <c r="X127" s="58" t="s">
        <v>354</v>
      </c>
      <c r="Y127" s="48" t="s">
        <v>182</v>
      </c>
      <c r="Z127" s="48"/>
    </row>
    <row r="128" spans="1:26" ht="30" customHeight="1" x14ac:dyDescent="0.2">
      <c r="A128" s="47">
        <v>114</v>
      </c>
      <c r="B128" s="47" t="s">
        <v>363</v>
      </c>
      <c r="C128" s="48" t="str">
        <f>IF(Abnahmestellenliste[[#This Row],[Z-Art]]="","",IF(OR(Abnahmestellenliste[[#This Row],[Z-Art]]="RLM",Abnahmestellenliste[[#This Row],[Z-Art]]="IMS"),"ja","nein"))</f>
        <v>nein</v>
      </c>
      <c r="D128" s="48" t="s">
        <v>162</v>
      </c>
      <c r="E128" s="48" t="s">
        <v>325</v>
      </c>
      <c r="F128" s="63">
        <v>38448</v>
      </c>
      <c r="G128" s="48" t="s">
        <v>183</v>
      </c>
      <c r="H128" s="51">
        <v>51356247119</v>
      </c>
      <c r="I128" s="51"/>
      <c r="J128" s="48" t="s">
        <v>341</v>
      </c>
      <c r="K128" s="51"/>
      <c r="L128" s="51"/>
      <c r="M128" s="52">
        <v>1582</v>
      </c>
      <c r="N128" s="52"/>
      <c r="O128" s="52"/>
      <c r="P128" s="51" t="s">
        <v>10</v>
      </c>
      <c r="Q128" s="51" t="s">
        <v>356</v>
      </c>
      <c r="R128" s="48"/>
      <c r="S128" s="48"/>
      <c r="T128" s="62" t="s">
        <v>178</v>
      </c>
      <c r="U128" s="50" t="s">
        <v>344</v>
      </c>
      <c r="V128" s="48" t="s">
        <v>350</v>
      </c>
      <c r="W128" s="49"/>
      <c r="X128" s="58" t="s">
        <v>354</v>
      </c>
      <c r="Y128" s="48" t="s">
        <v>182</v>
      </c>
      <c r="Z128" s="48"/>
    </row>
    <row r="129" spans="1:26" ht="30" customHeight="1" x14ac:dyDescent="0.2">
      <c r="A129" s="47">
        <v>115</v>
      </c>
      <c r="B129" s="47" t="s">
        <v>363</v>
      </c>
      <c r="C129" s="48" t="str">
        <f>IF(Abnahmestellenliste[[#This Row],[Z-Art]]="","",IF(OR(Abnahmestellenliste[[#This Row],[Z-Art]]="RLM",Abnahmestellenliste[[#This Row],[Z-Art]]="IMS"),"ja","nein"))</f>
        <v>nein</v>
      </c>
      <c r="D129" s="48" t="s">
        <v>163</v>
      </c>
      <c r="E129" s="48" t="s">
        <v>326</v>
      </c>
      <c r="F129" s="63">
        <v>38440</v>
      </c>
      <c r="G129" s="48" t="s">
        <v>182</v>
      </c>
      <c r="H129" s="51">
        <v>51356826434</v>
      </c>
      <c r="I129" s="51"/>
      <c r="J129" s="48" t="s">
        <v>341</v>
      </c>
      <c r="K129" s="51"/>
      <c r="L129" s="51"/>
      <c r="M129" s="52">
        <v>176</v>
      </c>
      <c r="N129" s="52"/>
      <c r="O129" s="52"/>
      <c r="P129" s="51" t="s">
        <v>10</v>
      </c>
      <c r="Q129" s="51" t="s">
        <v>356</v>
      </c>
      <c r="R129" s="48"/>
      <c r="S129" s="48"/>
      <c r="T129" s="62" t="s">
        <v>178</v>
      </c>
      <c r="U129" s="50" t="s">
        <v>346</v>
      </c>
      <c r="V129" s="48" t="s">
        <v>350</v>
      </c>
      <c r="W129" s="49"/>
      <c r="X129" s="58" t="s">
        <v>354</v>
      </c>
      <c r="Y129" s="48" t="s">
        <v>182</v>
      </c>
      <c r="Z129" s="48"/>
    </row>
    <row r="130" spans="1:26" ht="30" customHeight="1" x14ac:dyDescent="0.2">
      <c r="A130" s="47">
        <v>116</v>
      </c>
      <c r="B130" s="47" t="s">
        <v>363</v>
      </c>
      <c r="C130" s="48" t="str">
        <f>IF(Abnahmestellenliste[[#This Row],[Z-Art]]="","",IF(OR(Abnahmestellenliste[[#This Row],[Z-Art]]="RLM",Abnahmestellenliste[[#This Row],[Z-Art]]="IMS"),"ja","nein"))</f>
        <v>nein</v>
      </c>
      <c r="D130" s="48" t="s">
        <v>164</v>
      </c>
      <c r="E130" s="48" t="s">
        <v>327</v>
      </c>
      <c r="F130" s="63">
        <v>38440</v>
      </c>
      <c r="G130" s="48" t="s">
        <v>182</v>
      </c>
      <c r="H130" s="51">
        <v>51356063200</v>
      </c>
      <c r="I130" s="51"/>
      <c r="J130" s="48" t="s">
        <v>341</v>
      </c>
      <c r="K130" s="51"/>
      <c r="L130" s="51"/>
      <c r="M130" s="52">
        <v>20323.400000000001</v>
      </c>
      <c r="N130" s="52"/>
      <c r="O130" s="52"/>
      <c r="P130" s="51" t="s">
        <v>10</v>
      </c>
      <c r="Q130" s="51" t="s">
        <v>356</v>
      </c>
      <c r="R130" s="48"/>
      <c r="S130" s="48"/>
      <c r="T130" s="62" t="s">
        <v>178</v>
      </c>
      <c r="U130" s="50" t="s">
        <v>344</v>
      </c>
      <c r="V130" s="48" t="s">
        <v>350</v>
      </c>
      <c r="W130" s="49"/>
      <c r="X130" s="58" t="s">
        <v>354</v>
      </c>
      <c r="Y130" s="48" t="s">
        <v>182</v>
      </c>
      <c r="Z130" s="48"/>
    </row>
    <row r="131" spans="1:26" ht="30" customHeight="1" x14ac:dyDescent="0.2">
      <c r="A131" s="47">
        <v>117</v>
      </c>
      <c r="B131" s="47" t="s">
        <v>363</v>
      </c>
      <c r="C131" s="48" t="str">
        <f>IF(Abnahmestellenliste[[#This Row],[Z-Art]]="","",IF(OR(Abnahmestellenliste[[#This Row],[Z-Art]]="RLM",Abnahmestellenliste[[#This Row],[Z-Art]]="IMS"),"ja","nein"))</f>
        <v>nein</v>
      </c>
      <c r="D131" s="48" t="s">
        <v>165</v>
      </c>
      <c r="E131" s="48" t="s">
        <v>328</v>
      </c>
      <c r="F131" s="63">
        <v>38440</v>
      </c>
      <c r="G131" s="48" t="s">
        <v>182</v>
      </c>
      <c r="H131" s="51">
        <v>51354095247</v>
      </c>
      <c r="I131" s="51"/>
      <c r="J131" s="48" t="s">
        <v>341</v>
      </c>
      <c r="K131" s="51"/>
      <c r="L131" s="51"/>
      <c r="M131" s="52">
        <v>1786</v>
      </c>
      <c r="N131" s="52"/>
      <c r="O131" s="52"/>
      <c r="P131" s="51" t="s">
        <v>10</v>
      </c>
      <c r="Q131" s="51" t="s">
        <v>355</v>
      </c>
      <c r="R131" s="48"/>
      <c r="S131" s="48"/>
      <c r="T131" s="62" t="s">
        <v>178</v>
      </c>
      <c r="U131" s="50" t="s">
        <v>344</v>
      </c>
      <c r="V131" s="48" t="s">
        <v>350</v>
      </c>
      <c r="W131" s="49"/>
      <c r="X131" s="58" t="s">
        <v>354</v>
      </c>
      <c r="Y131" s="48" t="s">
        <v>182</v>
      </c>
      <c r="Z131" s="48"/>
    </row>
    <row r="132" spans="1:26" ht="30" customHeight="1" x14ac:dyDescent="0.2">
      <c r="A132" s="47">
        <v>118</v>
      </c>
      <c r="B132" s="47" t="s">
        <v>363</v>
      </c>
      <c r="C132" s="48" t="str">
        <f>IF(Abnahmestellenliste[[#This Row],[Z-Art]]="","",IF(OR(Abnahmestellenliste[[#This Row],[Z-Art]]="RLM",Abnahmestellenliste[[#This Row],[Z-Art]]="IMS"),"ja","nein"))</f>
        <v>nein</v>
      </c>
      <c r="D132" s="48" t="s">
        <v>166</v>
      </c>
      <c r="E132" s="48" t="s">
        <v>329</v>
      </c>
      <c r="F132" s="63">
        <v>38440</v>
      </c>
      <c r="G132" s="48" t="s">
        <v>182</v>
      </c>
      <c r="H132" s="51">
        <v>51354095940</v>
      </c>
      <c r="I132" s="51"/>
      <c r="J132" s="48" t="s">
        <v>341</v>
      </c>
      <c r="K132" s="51"/>
      <c r="L132" s="51"/>
      <c r="M132" s="52">
        <v>858</v>
      </c>
      <c r="N132" s="52"/>
      <c r="O132" s="52"/>
      <c r="P132" s="51" t="s">
        <v>10</v>
      </c>
      <c r="Q132" s="51" t="s">
        <v>355</v>
      </c>
      <c r="R132" s="48"/>
      <c r="S132" s="48"/>
      <c r="T132" s="62" t="s">
        <v>178</v>
      </c>
      <c r="U132" s="50" t="s">
        <v>344</v>
      </c>
      <c r="V132" s="48" t="s">
        <v>350</v>
      </c>
      <c r="W132" s="49"/>
      <c r="X132" s="58" t="s">
        <v>354</v>
      </c>
      <c r="Y132" s="48" t="s">
        <v>182</v>
      </c>
      <c r="Z132" s="48"/>
    </row>
    <row r="133" spans="1:26" ht="30" customHeight="1" x14ac:dyDescent="0.2">
      <c r="A133" s="47">
        <v>119</v>
      </c>
      <c r="B133" s="47" t="s">
        <v>363</v>
      </c>
      <c r="C133" s="48" t="str">
        <f>IF(Abnahmestellenliste[[#This Row],[Z-Art]]="","",IF(OR(Abnahmestellenliste[[#This Row],[Z-Art]]="RLM",Abnahmestellenliste[[#This Row],[Z-Art]]="IMS"),"ja","nein"))</f>
        <v>nein</v>
      </c>
      <c r="D133" s="48" t="s">
        <v>167</v>
      </c>
      <c r="E133" s="48" t="s">
        <v>330</v>
      </c>
      <c r="F133" s="63">
        <v>38440</v>
      </c>
      <c r="G133" s="48" t="s">
        <v>182</v>
      </c>
      <c r="H133" s="51">
        <v>51355925229</v>
      </c>
      <c r="I133" s="51"/>
      <c r="J133" s="48" t="s">
        <v>341</v>
      </c>
      <c r="K133" s="51"/>
      <c r="L133" s="51"/>
      <c r="M133" s="52">
        <v>716</v>
      </c>
      <c r="N133" s="52"/>
      <c r="O133" s="52"/>
      <c r="P133" s="51" t="s">
        <v>10</v>
      </c>
      <c r="Q133" s="51" t="s">
        <v>356</v>
      </c>
      <c r="R133" s="48"/>
      <c r="S133" s="48"/>
      <c r="T133" s="62" t="s">
        <v>178</v>
      </c>
      <c r="U133" s="50" t="s">
        <v>344</v>
      </c>
      <c r="V133" s="48" t="s">
        <v>350</v>
      </c>
      <c r="W133" s="49"/>
      <c r="X133" s="58" t="s">
        <v>354</v>
      </c>
      <c r="Y133" s="48" t="s">
        <v>182</v>
      </c>
      <c r="Z133" s="48"/>
    </row>
    <row r="134" spans="1:26" ht="30" customHeight="1" x14ac:dyDescent="0.2">
      <c r="A134" s="47">
        <v>120</v>
      </c>
      <c r="B134" s="47" t="s">
        <v>363</v>
      </c>
      <c r="C134" s="48" t="str">
        <f>IF(Abnahmestellenliste[[#This Row],[Z-Art]]="","",IF(OR(Abnahmestellenliste[[#This Row],[Z-Art]]="RLM",Abnahmestellenliste[[#This Row],[Z-Art]]="IMS"),"ja","nein"))</f>
        <v>nein</v>
      </c>
      <c r="D134" s="48" t="s">
        <v>168</v>
      </c>
      <c r="E134" s="48" t="s">
        <v>331</v>
      </c>
      <c r="F134" s="63">
        <v>38440</v>
      </c>
      <c r="G134" s="48" t="s">
        <v>182</v>
      </c>
      <c r="H134" s="51">
        <v>51360032811</v>
      </c>
      <c r="I134" s="51"/>
      <c r="J134" s="48" t="s">
        <v>341</v>
      </c>
      <c r="K134" s="51"/>
      <c r="L134" s="51"/>
      <c r="M134" s="52">
        <v>0</v>
      </c>
      <c r="N134" s="52"/>
      <c r="O134" s="52"/>
      <c r="P134" s="51" t="s">
        <v>10</v>
      </c>
      <c r="Q134" s="51" t="s">
        <v>355</v>
      </c>
      <c r="R134" s="48"/>
      <c r="S134" s="48"/>
      <c r="T134" s="62" t="s">
        <v>178</v>
      </c>
      <c r="U134" s="50" t="s">
        <v>349</v>
      </c>
      <c r="V134" s="48" t="s">
        <v>352</v>
      </c>
      <c r="W134" s="49"/>
      <c r="X134" s="58" t="s">
        <v>354</v>
      </c>
      <c r="Y134" s="48" t="s">
        <v>182</v>
      </c>
      <c r="Z134" s="48"/>
    </row>
    <row r="135" spans="1:26" ht="30" customHeight="1" x14ac:dyDescent="0.2">
      <c r="A135" s="47">
        <v>121</v>
      </c>
      <c r="B135" s="47" t="s">
        <v>363</v>
      </c>
      <c r="C135" s="48" t="str">
        <f>IF(Abnahmestellenliste[[#This Row],[Z-Art]]="","",IF(OR(Abnahmestellenliste[[#This Row],[Z-Art]]="RLM",Abnahmestellenliste[[#This Row],[Z-Art]]="IMS"),"ja","nein"))</f>
        <v>nein</v>
      </c>
      <c r="D135" s="48" t="s">
        <v>169</v>
      </c>
      <c r="E135" s="48" t="s">
        <v>332</v>
      </c>
      <c r="F135" s="63">
        <v>38442</v>
      </c>
      <c r="G135" s="48" t="s">
        <v>199</v>
      </c>
      <c r="H135" s="51">
        <v>51355840013</v>
      </c>
      <c r="I135" s="51"/>
      <c r="J135" s="48" t="s">
        <v>341</v>
      </c>
      <c r="K135" s="51"/>
      <c r="L135" s="51"/>
      <c r="M135" s="52">
        <v>4685</v>
      </c>
      <c r="N135" s="52"/>
      <c r="O135" s="52"/>
      <c r="P135" s="51" t="s">
        <v>10</v>
      </c>
      <c r="Q135" s="51" t="s">
        <v>356</v>
      </c>
      <c r="R135" s="48"/>
      <c r="S135" s="48"/>
      <c r="T135" s="62" t="s">
        <v>178</v>
      </c>
      <c r="U135" s="50" t="s">
        <v>344</v>
      </c>
      <c r="V135" s="48" t="s">
        <v>350</v>
      </c>
      <c r="W135" s="49"/>
      <c r="X135" s="58" t="s">
        <v>354</v>
      </c>
      <c r="Y135" s="48" t="s">
        <v>182</v>
      </c>
      <c r="Z135" s="48"/>
    </row>
    <row r="136" spans="1:26" ht="30" customHeight="1" x14ac:dyDescent="0.2">
      <c r="A136" s="47">
        <v>122</v>
      </c>
      <c r="B136" s="47" t="s">
        <v>363</v>
      </c>
      <c r="C136" s="48" t="str">
        <f>IF(Abnahmestellenliste[[#This Row],[Z-Art]]="","",IF(OR(Abnahmestellenliste[[#This Row],[Z-Art]]="RLM",Abnahmestellenliste[[#This Row],[Z-Art]]="IMS"),"ja","nein"))</f>
        <v>nein</v>
      </c>
      <c r="D136" s="48" t="s">
        <v>170</v>
      </c>
      <c r="E136" s="48" t="s">
        <v>333</v>
      </c>
      <c r="F136" s="63">
        <v>38442</v>
      </c>
      <c r="G136" s="48" t="s">
        <v>199</v>
      </c>
      <c r="H136" s="51">
        <v>51356207329</v>
      </c>
      <c r="I136" s="51"/>
      <c r="J136" s="48" t="s">
        <v>341</v>
      </c>
      <c r="K136" s="51"/>
      <c r="L136" s="51"/>
      <c r="M136" s="52">
        <v>293</v>
      </c>
      <c r="N136" s="52"/>
      <c r="O136" s="52"/>
      <c r="P136" s="51" t="s">
        <v>10</v>
      </c>
      <c r="Q136" s="51" t="s">
        <v>356</v>
      </c>
      <c r="R136" s="48"/>
      <c r="S136" s="48"/>
      <c r="T136" s="62" t="s">
        <v>178</v>
      </c>
      <c r="U136" s="50" t="s">
        <v>344</v>
      </c>
      <c r="V136" s="48" t="s">
        <v>350</v>
      </c>
      <c r="W136" s="49"/>
      <c r="X136" s="58" t="s">
        <v>354</v>
      </c>
      <c r="Y136" s="48" t="s">
        <v>182</v>
      </c>
      <c r="Z136" s="48"/>
    </row>
    <row r="137" spans="1:26" ht="30" customHeight="1" x14ac:dyDescent="0.2">
      <c r="A137" s="47">
        <v>123</v>
      </c>
      <c r="B137" s="47" t="s">
        <v>363</v>
      </c>
      <c r="C137" s="48" t="str">
        <f>IF(Abnahmestellenliste[[#This Row],[Z-Art]]="","",IF(OR(Abnahmestellenliste[[#This Row],[Z-Art]]="RLM",Abnahmestellenliste[[#This Row],[Z-Art]]="IMS"),"ja","nein"))</f>
        <v>nein</v>
      </c>
      <c r="D137" s="48" t="s">
        <v>171</v>
      </c>
      <c r="E137" s="48" t="s">
        <v>334</v>
      </c>
      <c r="F137" s="63">
        <v>38446</v>
      </c>
      <c r="G137" s="48" t="s">
        <v>184</v>
      </c>
      <c r="H137" s="51">
        <v>51356278411</v>
      </c>
      <c r="I137" s="51"/>
      <c r="J137" s="48" t="s">
        <v>341</v>
      </c>
      <c r="K137" s="51"/>
      <c r="L137" s="51"/>
      <c r="M137" s="52">
        <v>49600</v>
      </c>
      <c r="N137" s="52"/>
      <c r="O137" s="52"/>
      <c r="P137" s="51" t="s">
        <v>10</v>
      </c>
      <c r="Q137" s="51" t="s">
        <v>356</v>
      </c>
      <c r="R137" s="48"/>
      <c r="S137" s="48"/>
      <c r="T137" s="62" t="s">
        <v>178</v>
      </c>
      <c r="U137" s="50" t="s">
        <v>344</v>
      </c>
      <c r="V137" s="48" t="s">
        <v>350</v>
      </c>
      <c r="W137" s="49"/>
      <c r="X137" s="58" t="s">
        <v>354</v>
      </c>
      <c r="Y137" s="48" t="s">
        <v>182</v>
      </c>
      <c r="Z137" s="48"/>
    </row>
    <row r="138" spans="1:26" ht="30" customHeight="1" x14ac:dyDescent="0.2">
      <c r="A138" s="47">
        <v>124</v>
      </c>
      <c r="B138" s="47" t="s">
        <v>363</v>
      </c>
      <c r="C138" s="48" t="str">
        <f>IF(Abnahmestellenliste[[#This Row],[Z-Art]]="","",IF(OR(Abnahmestellenliste[[#This Row],[Z-Art]]="RLM",Abnahmestellenliste[[#This Row],[Z-Art]]="IMS"),"ja","nein"))</f>
        <v>nein</v>
      </c>
      <c r="D138" s="48" t="s">
        <v>172</v>
      </c>
      <c r="E138" s="48" t="s">
        <v>335</v>
      </c>
      <c r="F138" s="63">
        <v>38446</v>
      </c>
      <c r="G138" s="48" t="s">
        <v>184</v>
      </c>
      <c r="H138" s="51">
        <v>51356247127</v>
      </c>
      <c r="I138" s="51"/>
      <c r="J138" s="48" t="s">
        <v>341</v>
      </c>
      <c r="K138" s="51"/>
      <c r="L138" s="51"/>
      <c r="M138" s="52">
        <v>68</v>
      </c>
      <c r="N138" s="52"/>
      <c r="O138" s="52"/>
      <c r="P138" s="51" t="s">
        <v>10</v>
      </c>
      <c r="Q138" s="51" t="s">
        <v>356</v>
      </c>
      <c r="R138" s="48"/>
      <c r="S138" s="48"/>
      <c r="T138" s="62" t="s">
        <v>178</v>
      </c>
      <c r="U138" s="50" t="s">
        <v>344</v>
      </c>
      <c r="V138" s="48" t="s">
        <v>350</v>
      </c>
      <c r="W138" s="49"/>
      <c r="X138" s="58" t="s">
        <v>354</v>
      </c>
      <c r="Y138" s="48" t="s">
        <v>182</v>
      </c>
      <c r="Z138" s="48"/>
    </row>
    <row r="139" spans="1:26" ht="30" customHeight="1" x14ac:dyDescent="0.2">
      <c r="A139" s="47">
        <v>125</v>
      </c>
      <c r="B139" s="47" t="s">
        <v>363</v>
      </c>
      <c r="C139" s="48" t="str">
        <f>IF(Abnahmestellenliste[[#This Row],[Z-Art]]="","",IF(OR(Abnahmestellenliste[[#This Row],[Z-Art]]="RLM",Abnahmestellenliste[[#This Row],[Z-Art]]="IMS"),"ja","nein"))</f>
        <v>nein</v>
      </c>
      <c r="D139" s="48" t="s">
        <v>173</v>
      </c>
      <c r="E139" s="48" t="s">
        <v>336</v>
      </c>
      <c r="F139" s="63">
        <v>38154</v>
      </c>
      <c r="G139" s="48" t="s">
        <v>210</v>
      </c>
      <c r="H139" s="51">
        <v>51356389440</v>
      </c>
      <c r="I139" s="51"/>
      <c r="J139" s="48" t="s">
        <v>341</v>
      </c>
      <c r="K139" s="51"/>
      <c r="L139" s="51"/>
      <c r="M139" s="52">
        <v>37103.5</v>
      </c>
      <c r="N139" s="52"/>
      <c r="O139" s="52"/>
      <c r="P139" s="51" t="s">
        <v>10</v>
      </c>
      <c r="Q139" s="51" t="s">
        <v>356</v>
      </c>
      <c r="R139" s="48"/>
      <c r="S139" s="48"/>
      <c r="T139" s="62" t="s">
        <v>178</v>
      </c>
      <c r="U139" s="50" t="s">
        <v>175</v>
      </c>
      <c r="V139" s="48" t="s">
        <v>353</v>
      </c>
      <c r="W139" s="49"/>
      <c r="X139" s="58" t="s">
        <v>354</v>
      </c>
      <c r="Y139" s="48" t="s">
        <v>182</v>
      </c>
      <c r="Z139" s="48"/>
    </row>
    <row r="140" spans="1:26" ht="30" customHeight="1" x14ac:dyDescent="0.2">
      <c r="A140" s="47">
        <v>126</v>
      </c>
      <c r="B140" s="47" t="s">
        <v>363</v>
      </c>
      <c r="C140" s="48" t="str">
        <f>IF(Abnahmestellenliste[[#This Row],[Z-Art]]="","",IF(OR(Abnahmestellenliste[[#This Row],[Z-Art]]="RLM",Abnahmestellenliste[[#This Row],[Z-Art]]="IMS"),"ja","nein"))</f>
        <v>nein</v>
      </c>
      <c r="D140" s="48" t="s">
        <v>174</v>
      </c>
      <c r="E140" s="48" t="s">
        <v>337</v>
      </c>
      <c r="F140" s="63">
        <v>38440</v>
      </c>
      <c r="G140" s="48" t="s">
        <v>182</v>
      </c>
      <c r="H140" s="51">
        <v>51359992604</v>
      </c>
      <c r="I140" s="51"/>
      <c r="J140" s="48" t="s">
        <v>341</v>
      </c>
      <c r="K140" s="51"/>
      <c r="L140" s="51"/>
      <c r="M140" s="52">
        <v>170</v>
      </c>
      <c r="N140" s="52"/>
      <c r="O140" s="52"/>
      <c r="P140" s="51" t="s">
        <v>10</v>
      </c>
      <c r="Q140" s="51" t="s">
        <v>355</v>
      </c>
      <c r="R140" s="48"/>
      <c r="S140" s="48"/>
      <c r="T140" s="62" t="s">
        <v>178</v>
      </c>
      <c r="U140" s="50" t="s">
        <v>174</v>
      </c>
      <c r="V140" s="48" t="s">
        <v>350</v>
      </c>
      <c r="W140" s="49"/>
      <c r="X140" s="58" t="s">
        <v>354</v>
      </c>
      <c r="Y140" s="48" t="s">
        <v>182</v>
      </c>
      <c r="Z140" s="48"/>
    </row>
    <row r="141" spans="1:26" ht="30" customHeight="1" x14ac:dyDescent="0.2">
      <c r="A141" s="47">
        <v>127</v>
      </c>
      <c r="B141" s="47" t="s">
        <v>363</v>
      </c>
      <c r="C141" s="48" t="str">
        <f>IF(Abnahmestellenliste[[#This Row],[Z-Art]]="","",IF(OR(Abnahmestellenliste[[#This Row],[Z-Art]]="RLM",Abnahmestellenliste[[#This Row],[Z-Art]]="IMS"),"ja","nein"))</f>
        <v>nein</v>
      </c>
      <c r="D141" s="48" t="s">
        <v>175</v>
      </c>
      <c r="E141" s="48" t="s">
        <v>338</v>
      </c>
      <c r="F141" s="63">
        <v>38554</v>
      </c>
      <c r="G141" s="48" t="s">
        <v>179</v>
      </c>
      <c r="H141" s="51">
        <v>51371282009</v>
      </c>
      <c r="I141" s="51"/>
      <c r="J141" s="48" t="s">
        <v>341</v>
      </c>
      <c r="K141" s="51"/>
      <c r="L141" s="51"/>
      <c r="M141" s="52">
        <v>140100</v>
      </c>
      <c r="N141" s="52"/>
      <c r="O141" s="52"/>
      <c r="P141" s="51" t="s">
        <v>10</v>
      </c>
      <c r="Q141" s="51" t="s">
        <v>356</v>
      </c>
      <c r="R141" s="48"/>
      <c r="S141" s="48"/>
      <c r="T141" s="62" t="s">
        <v>178</v>
      </c>
      <c r="U141" s="50" t="s">
        <v>344</v>
      </c>
      <c r="V141" s="48" t="s">
        <v>350</v>
      </c>
      <c r="W141" s="49"/>
      <c r="X141" s="58" t="s">
        <v>354</v>
      </c>
      <c r="Y141" s="48" t="s">
        <v>182</v>
      </c>
      <c r="Z141" s="48"/>
    </row>
    <row r="142" spans="1:26" ht="30" customHeight="1" x14ac:dyDescent="0.2">
      <c r="A142" s="47">
        <v>128</v>
      </c>
      <c r="B142" s="47" t="s">
        <v>363</v>
      </c>
      <c r="C142" s="48" t="str">
        <f>IF(Abnahmestellenliste[[#This Row],[Z-Art]]="","",IF(OR(Abnahmestellenliste[[#This Row],[Z-Art]]="RLM",Abnahmestellenliste[[#This Row],[Z-Art]]="IMS"),"ja","nein"))</f>
        <v>nein</v>
      </c>
      <c r="D142" s="48" t="s">
        <v>176</v>
      </c>
      <c r="E142" s="48" t="s">
        <v>219</v>
      </c>
      <c r="F142" s="63">
        <v>38440</v>
      </c>
      <c r="G142" s="48" t="s">
        <v>182</v>
      </c>
      <c r="H142" s="51">
        <v>51356051841</v>
      </c>
      <c r="I142" s="51"/>
      <c r="J142" s="48" t="s">
        <v>341</v>
      </c>
      <c r="K142" s="51"/>
      <c r="L142" s="51"/>
      <c r="M142" s="52">
        <v>1819</v>
      </c>
      <c r="N142" s="52"/>
      <c r="O142" s="52"/>
      <c r="P142" s="51" t="s">
        <v>10</v>
      </c>
      <c r="Q142" s="51" t="s">
        <v>356</v>
      </c>
      <c r="R142" s="48"/>
      <c r="S142" s="48"/>
      <c r="T142" s="62" t="s">
        <v>178</v>
      </c>
      <c r="U142" s="50" t="s">
        <v>347</v>
      </c>
      <c r="V142" s="48" t="s">
        <v>219</v>
      </c>
      <c r="W142" s="49"/>
      <c r="X142" s="58" t="s">
        <v>211</v>
      </c>
      <c r="Y142" s="48" t="s">
        <v>182</v>
      </c>
      <c r="Z142" s="48"/>
    </row>
    <row r="143" spans="1:26" ht="30" customHeight="1" x14ac:dyDescent="0.2">
      <c r="A143" s="47">
        <v>129</v>
      </c>
      <c r="B143" s="47" t="s">
        <v>363</v>
      </c>
      <c r="C143" s="48" t="str">
        <f>IF(Abnahmestellenliste[[#This Row],[Z-Art]]="","",IF(OR(Abnahmestellenliste[[#This Row],[Z-Art]]="RLM",Abnahmestellenliste[[#This Row],[Z-Art]]="IMS"),"ja","nein"))</f>
        <v>nein</v>
      </c>
      <c r="D143" s="48" t="s">
        <v>177</v>
      </c>
      <c r="E143" s="48" t="s">
        <v>339</v>
      </c>
      <c r="F143" s="63">
        <v>38448</v>
      </c>
      <c r="G143" s="48" t="s">
        <v>182</v>
      </c>
      <c r="H143" s="51">
        <v>51360032829</v>
      </c>
      <c r="I143" s="51"/>
      <c r="J143" s="48" t="s">
        <v>341</v>
      </c>
      <c r="K143" s="51"/>
      <c r="L143" s="51"/>
      <c r="M143" s="52">
        <v>0</v>
      </c>
      <c r="N143" s="52"/>
      <c r="O143" s="52"/>
      <c r="P143" s="51" t="s">
        <v>10</v>
      </c>
      <c r="Q143" s="51" t="s">
        <v>355</v>
      </c>
      <c r="R143" s="48"/>
      <c r="S143" s="48"/>
      <c r="T143" s="62" t="s">
        <v>178</v>
      </c>
      <c r="U143" s="50" t="s">
        <v>349</v>
      </c>
      <c r="V143" s="48" t="s">
        <v>352</v>
      </c>
      <c r="W143" s="49"/>
      <c r="X143" s="58" t="s">
        <v>354</v>
      </c>
      <c r="Y143" s="48" t="s">
        <v>182</v>
      </c>
      <c r="Z143" s="48"/>
    </row>
  </sheetData>
  <dataConsolidate/>
  <phoneticPr fontId="15" type="noConversion"/>
  <conditionalFormatting sqref="H8:H13">
    <cfRule type="duplicateValues" dxfId="3" priority="4"/>
  </conditionalFormatting>
  <conditionalFormatting sqref="H15:H143">
    <cfRule type="expression" dxfId="2" priority="14">
      <formula>NOT(RIGHT($H15,1)=TEXT(#REF!,"0"))</formula>
    </cfRule>
    <cfRule type="expression" dxfId="1" priority="15" stopIfTrue="1">
      <formula>AND($H15&lt;&gt;"",NOT(AND(ISNUMBER($H15),LEN($H15)=11)))</formula>
    </cfRule>
  </conditionalFormatting>
  <conditionalFormatting sqref="H15:I143">
    <cfRule type="duplicateValues" dxfId="0" priority="13"/>
  </conditionalFormatting>
  <dataValidations count="3">
    <dataValidation type="list" allowBlank="1" showInputMessage="1" showErrorMessage="1" sqref="P15:P143" xr:uid="{A8CE94C7-0A2B-4ACE-BF15-8C67610CA44D}">
      <formula1>$N$2:$N$4</formula1>
    </dataValidation>
    <dataValidation type="list" allowBlank="1" showInputMessage="1" showErrorMessage="1" sqref="L15:L143" xr:uid="{C3B33587-05E5-4CBA-AE86-1B1A76F22DF1}">
      <formula1>$K$2:$K$4</formula1>
    </dataValidation>
    <dataValidation type="list" allowBlank="1" showInputMessage="1" showErrorMessage="1" sqref="K15:K143" xr:uid="{2902BAED-85FE-4257-A591-52660C518A05}">
      <formula1>$K$2:$K$6</formula1>
    </dataValidation>
  </dataValidations>
  <pageMargins left="0.59055118110236227" right="0.59055118110236227" top="0.78740157480314965" bottom="0.78740157480314965" header="0.51181102362204722" footer="0.51181102362204722"/>
  <pageSetup paperSize="9" scale="30" fitToHeight="0" pageOrder="overThenDown" orientation="landscape" r:id="rId1"/>
  <headerFooter alignWithMargins="0">
    <oddFooter>&amp;C&amp;A; Seite &amp;P/&amp;N; &amp;D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F53B93588594294E4E521C654E49D" ma:contentTypeVersion="16" ma:contentTypeDescription="Ein neues Dokument erstellen." ma:contentTypeScope="" ma:versionID="74e8404cf4c19564d5022f39084967e7">
  <xsd:schema xmlns:xsd="http://www.w3.org/2001/XMLSchema" xmlns:xs="http://www.w3.org/2001/XMLSchema" xmlns:p="http://schemas.microsoft.com/office/2006/metadata/properties" xmlns:ns2="f5efd2f7-1e73-4c4c-a75e-f529390b4979" xmlns:ns3="6b2d1559-7e11-4cfc-8bf5-52776fd730ae" targetNamespace="http://schemas.microsoft.com/office/2006/metadata/properties" ma:root="true" ma:fieldsID="2ca5065f76d906c3b10999cd9473efca" ns2:_="" ns3:_="">
    <xsd:import namespace="f5efd2f7-1e73-4c4c-a75e-f529390b4979"/>
    <xsd:import namespace="6b2d1559-7e11-4cfc-8bf5-52776fd730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fd2f7-1e73-4c4c-a75e-f529390b49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5bf6850f-b262-4c4a-8115-55deb2584c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1559-7e11-4cfc-8bf5-52776fd730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d5083-26ba-4dc1-b731-bd86628c6a53}" ma:internalName="TaxCatchAll" ma:showField="CatchAllData" ma:web="6b2d1559-7e11-4cfc-8bf5-52776fd73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Props1.xml><?xml version="1.0" encoding="utf-8"?>
<ds:datastoreItem xmlns:ds="http://schemas.openxmlformats.org/officeDocument/2006/customXml" ds:itemID="{48CBD1B5-1A4E-4727-8E63-75518B6AE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efd2f7-1e73-4c4c-a75e-f529390b4979"/>
    <ds:schemaRef ds:uri="6b2d1559-7e11-4cfc-8bf5-52776fd730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6EFCEA-05F2-4DEA-B25C-1622CE81A1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A49A24-6CCC-433E-B128-7F252BC34C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LB3 G2</vt:lpstr>
      <vt:lpstr>'Anlage LB3 G2'!Druckbereich</vt:lpstr>
      <vt:lpstr>'Anlage LB3 G2'!Drucktitel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Brinkmeier</dc:creator>
  <cp:lastModifiedBy>Bernd Busse</cp:lastModifiedBy>
  <cp:lastPrinted>2025-10-09T07:31:29Z</cp:lastPrinted>
  <dcterms:created xsi:type="dcterms:W3CDTF">2022-08-01T14:51:35Z</dcterms:created>
  <dcterms:modified xsi:type="dcterms:W3CDTF">2026-04-08T15:56:26Z</dcterms:modified>
</cp:coreProperties>
</file>